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leika\Documents\KARY\SECRETARIA DISTRITAL DE HACIENDA -SHD\ENTREGABLES\24. ARMONIZACION MOP - TRAZADORES PMR MAYO 2024\ENTIDADES ARMONIZACIÓN\ARCHIVOS PMR LB-MT-MP 2024\CONTRAL\"/>
    </mc:Choice>
  </mc:AlternateContent>
  <xr:revisionPtr revIDLastSave="0" documentId="13_ncr:1_{8D34E563-C1E1-4349-BBBC-C4880FFBCD29}" xr6:coauthVersionLast="47" xr6:coauthVersionMax="47" xr10:uidLastSave="{00000000-0000-0000-0000-000000000000}"/>
  <bookViews>
    <workbookView xWindow="-120" yWindow="-120" windowWidth="20730" windowHeight="11160" activeTab="1" xr2:uid="{B3D3A05A-64E6-4B34-B0F1-102E80667A82}"/>
  </bookViews>
  <sheets>
    <sheet name="IND OBJ" sheetId="1" r:id="rId1"/>
    <sheet name="IND PROD" sheetId="2" r:id="rId2"/>
  </sheets>
  <definedNames>
    <definedName name="_xlnm._FilterDatabase" localSheetId="0" hidden="1">'IND OBJ'!$A$9:$AW$9</definedName>
    <definedName name="_xlnm._FilterDatabase" localSheetId="1" hidden="1">'IND PROD'!$A$9:$AY$15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" i="2" l="1"/>
  <c r="I4" i="1"/>
  <c r="L5" i="1"/>
  <c r="K5" i="1"/>
  <c r="C5" i="1"/>
  <c r="B5" i="1"/>
  <c r="B2" i="1"/>
  <c r="N5" i="2"/>
  <c r="C5" i="2"/>
  <c r="B5" i="2"/>
  <c r="B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tc={AC74CE62-099D-49AD-851D-0A50C6D25303}</author>
    <author>Claudia Pedraza Aldana</author>
  </authors>
  <commentList>
    <comment ref="Q10" authorId="0" shapeId="0" xr:uid="{AC74CE62-099D-49AD-851D-0A50C6D2530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Resaltado en amarillo las celdas q presentaron ajustes posterior al proceso de armonización y proyección del PMR al 2033</t>
      </text>
    </comment>
    <comment ref="Y12" authorId="1" shapeId="0" xr:uid="{C7F37E6D-5519-466B-A65E-5AD184829D0D}">
      <text>
        <r>
          <rPr>
            <b/>
            <sz val="9"/>
            <color indexed="81"/>
            <rFont val="Tahoma"/>
            <family val="2"/>
          </rPr>
          <t>Claudia Pedraza Aldana:</t>
        </r>
        <r>
          <rPr>
            <sz val="9"/>
            <color indexed="81"/>
            <rFont val="Tahoma"/>
            <family val="2"/>
          </rPr>
          <t xml:space="preserve">
la tasa de retorno se aumenta por un recaudo adicional no esperado. 
</t>
        </r>
      </text>
    </comment>
  </commentList>
</comments>
</file>

<file path=xl/sharedStrings.xml><?xml version="1.0" encoding="utf-8"?>
<sst xmlns="http://schemas.openxmlformats.org/spreadsheetml/2006/main" count="446" uniqueCount="121">
  <si>
    <t>PRODUCTOS, METAS Y RESULTADOS</t>
  </si>
  <si>
    <t>EJECUCIÓN INDICADORES DE OBJETIVOS</t>
  </si>
  <si>
    <t/>
  </si>
  <si>
    <t>Ejercicio</t>
  </si>
  <si>
    <t>2024</t>
  </si>
  <si>
    <t>Línea Base</t>
  </si>
  <si>
    <t>Meta Plan</t>
  </si>
  <si>
    <t>Meta Anual</t>
  </si>
  <si>
    <t>ENE</t>
  </si>
  <si>
    <t>Observaciones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</si>
  <si>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</si>
  <si>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</si>
  <si>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</si>
  <si>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</si>
  <si>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</si>
  <si>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</si>
  <si>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</si>
  <si>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</si>
  <si>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</si>
  <si>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</si>
  <si>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</si>
  <si>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 Flujo Ind.Objetivos</t>
  </si>
  <si>
    <t>%</t>
  </si>
  <si>
    <t>Total Acumulado Ind.Objetivo</t>
  </si>
  <si>
    <t>Total Stock Ind.Objetivos</t>
  </si>
  <si>
    <t>Total Capacidad Ind.Objetivos</t>
  </si>
  <si>
    <t>Total Reduccion Ind.Objetivos</t>
  </si>
  <si>
    <t>Centro gestor</t>
  </si>
  <si>
    <t>Objetivo</t>
  </si>
  <si>
    <t>Indicador de Objetivo</t>
  </si>
  <si>
    <t>Naturaleza</t>
  </si>
  <si>
    <t>Periodicidad</t>
  </si>
  <si>
    <t>Unidad de Medida</t>
  </si>
  <si>
    <t>COP</t>
  </si>
  <si>
    <t>0235-01</t>
  </si>
  <si>
    <t>CONTRALORÍA DE BOGOTÁ, D.C.</t>
  </si>
  <si>
    <t>4</t>
  </si>
  <si>
    <t>Mejorar la capacidad de gestión, calidad, oportunidad y efectividad del control fiscal distrital</t>
  </si>
  <si>
    <t>1</t>
  </si>
  <si>
    <t>Porcentaje de entidades distritales auditadas durante el periodo</t>
  </si>
  <si>
    <t>Stock</t>
  </si>
  <si>
    <t>Trimestral</t>
  </si>
  <si>
    <t>Indicador no presenta reporte por periodicidad</t>
  </si>
  <si>
    <t>Sin Avance Indicador Con Medicion Trimestral</t>
  </si>
  <si>
    <t>A 30 De Marzo  De 2023 Se Han Ejecutado 1 Auditoría En Las Cuales Se Generaron Los Respectivos Informes</t>
  </si>
  <si>
    <t>Se Han Auditado 17 Sujetos De Control  De Las Cuales Se Han Generado Los Respectivos Informes.</t>
  </si>
  <si>
    <t>Se Han Auditado 61 Sujetos De Control  De Las Cuales Se Han Generado Los Respectivos Informes.</t>
  </si>
  <si>
    <t>5</t>
  </si>
  <si>
    <t>Percepción de los ciudadanos sobre los productos y acciones de la contraloría de Bogotá</t>
  </si>
  <si>
    <t>Semestral</t>
  </si>
  <si>
    <t>Avance Cualitiativo Corresponde A 30% De Ejecucion En La Ejecucion De Diseño De Encuestas.</t>
  </si>
  <si>
    <t>A la fecha se encuentra en proceso de planeación, la medición de la percepción del cliente vigencia 2023.</t>
  </si>
  <si>
    <t>Medición De La Percepción Positiva  Del Cliente (Ciudadanía)82%</t>
  </si>
  <si>
    <t>6</t>
  </si>
  <si>
    <t>Tasa de retorno</t>
  </si>
  <si>
    <t>VAL</t>
  </si>
  <si>
    <t>Sin avance indicador con periodicidad trimestral</t>
  </si>
  <si>
    <t>Se Tienen Beneficios De Control Fiscal Por Valor De $4.35 Millones Y Una Ejecución Presupuestal  De $67.392 Millones.</t>
  </si>
  <si>
    <t>Se Tienen Beneficios De Control Fiscal Por Valor De $1895500 Millones Y Una Ejecución Presupuestal  De $119114 Millones.</t>
  </si>
  <si>
    <t>Fortalecimiento de capacidad institucional a nivel meso que mejore los procesos misionales de la entidad</t>
  </si>
  <si>
    <t>7</t>
  </si>
  <si>
    <t>Procesos de capacidad institucional fortalecidos a nivel meso que aporten en la mejora de los procesos misionales de la entidad</t>
  </si>
  <si>
    <t>Anual</t>
  </si>
  <si>
    <t>Sin avance indicador con periodicidad anual</t>
  </si>
  <si>
    <t>Sin Avance Indicador Con Medicion Anual</t>
  </si>
  <si>
    <t>Se fortalece a traves de los sistemas de gestion (Calidad, Piga, Gestion Documental, ODS, Big Data, PAD y Responsabilidad Fiscal )</t>
  </si>
  <si>
    <t>Se Fortalece A Traves De Los Sistemas De Gestion (Calidad, Piga, Gestion Documental, Ods, Big Data, Pad Y Responsabilidad Fiscal )</t>
  </si>
  <si>
    <t>EJECUCIÓN INDICADORES DE PRODUCTOS</t>
  </si>
  <si>
    <t>Vigencia:</t>
  </si>
  <si>
    <t>Linea Base</t>
  </si>
  <si>
    <t>Total Flujo Ind.Prod</t>
  </si>
  <si>
    <t>Total Acumulado Ind.Prod</t>
  </si>
  <si>
    <t>Total Stock Ind.Prod</t>
  </si>
  <si>
    <t>Total Capacidad Ind.Prod</t>
  </si>
  <si>
    <t>Total Reduccion Ind.Prod</t>
  </si>
  <si>
    <t>Agrupador Producto</t>
  </si>
  <si>
    <t>Indicador de Producto</t>
  </si>
  <si>
    <t>PM02350103</t>
  </si>
  <si>
    <t>Servicio de control fiscal a las entidades del dis</t>
  </si>
  <si>
    <t>Porcentaje de ejecución del Plan de Auditoria Distrital (PAD)</t>
  </si>
  <si>
    <t>Indicador con medicion trimestral reportado sin dato</t>
  </si>
  <si>
    <t>Sin avance dado la ejecucion del PAD</t>
  </si>
  <si>
    <t>A 30 De Marzo  De 2023 Se Han Ejecutado 1 Auditoría En Las Cuales Se Generaron Los Respectivos Informes.</t>
  </si>
  <si>
    <t>Se han ejecutado 17 auditorias según tipo de 196 programadas version PAD 2,0</t>
  </si>
  <si>
    <t>Se Han Ejecutado 82 Auditorias Según Tipo De 196 Programadas Version Pad 2,0</t>
  </si>
  <si>
    <t>PM02350105</t>
  </si>
  <si>
    <t>Servicio de divulgacion para fortalecer el control</t>
  </si>
  <si>
    <t>3</t>
  </si>
  <si>
    <t>Porcentaje de implementación de la estrategia de comunicación y posicionamiento institucional implementadas</t>
  </si>
  <si>
    <t>sin avance dado la periodicidad de reporte</t>
  </si>
  <si>
    <t>Diseño Gráfico, Elaboración De Piezas De Publicidad, Creación De Estrategias Y Contenidos Comunicativos Y  Programa De Radio Virtual.</t>
  </si>
  <si>
    <t>Actividades de diseño gráfico, elaboración de piezas de publicidad, creación de estrategias y contenidos comunicativos y  programa de radio virtual. 32%</t>
  </si>
  <si>
    <t>Actividades De Diseño Gráfico, Elaboración De Piezas De Publicidad, Creación De Estrategias Y Contenidos Comunicativos Y  Programa De Radio Virtual.</t>
  </si>
  <si>
    <t>Porcentaje de acciones de control social ejecutadas</t>
  </si>
  <si>
    <t>Con corte a 31 de enero de 2024 se han realizado 21 acciones de dialogo de las 550 programadas con 319 personas.</t>
  </si>
  <si>
    <t>Avance de ejecucion 14 % a la fecha se han ejecutado 76 acciones de 550 con la participacion 1012 personas</t>
  </si>
  <si>
    <t>126 Acciones De Dialogo De Las 550 Programadas</t>
  </si>
  <si>
    <t>se han desarrollado 189 acciones de dialogo de las 550 programadas 34%</t>
  </si>
  <si>
    <t>Se Han Desarrollado 311 Acciones De Dialogo De Las 550 Programadas.</t>
  </si>
  <si>
    <t>Mejorar los beneficios cuantificables de control fiscal (recuperaciones y ahorro de recursos)</t>
  </si>
  <si>
    <t>PM02350106</t>
  </si>
  <si>
    <t>Procesos de responsabilidad fiscal y jurisdicción</t>
  </si>
  <si>
    <t>Valor de la cuantía recaudada en la vigencia por procesos de responsabilidad fiscal y jurisdicción coactiva</t>
  </si>
  <si>
    <t>Flujo</t>
  </si>
  <si>
    <t>La Subdirección De Jurisdicción Coactiva Consiguió Un Resultado De  $461.112.648,43, Recaudo Coactivo</t>
  </si>
  <si>
    <t xml:space="preserve"> La Subdirección de Jurisdicción Coactiva consiguió un resultado de  $922,103,523,02 recaudo coactivo</t>
  </si>
  <si>
    <t xml:space="preserve"> Las Subdirecciónes De Responsabilidad Fiscal Y  De Jurisdicción Coactiva Consiguieron Un Resultado De  $17349 Millones Recaudo Coactivo</t>
  </si>
  <si>
    <t>PM02350107</t>
  </si>
  <si>
    <t>Infraestructura física, mantenimiento y dotación (</t>
  </si>
  <si>
    <t>8</t>
  </si>
  <si>
    <t>Porcentaje de ejecución del plan de trabajo de adecuación, mantenimiento y dotación de mobiliario de las sedes de la Contraloría</t>
  </si>
  <si>
    <t>Indicador con medicion anual reportado sin dato</t>
  </si>
  <si>
    <t>En trámite proceso contractual del Mantenimiento de Sedes y en estudios previos Adquisición del Mobiliario.</t>
  </si>
  <si>
    <t xml:space="preserve"> En trámite proceso contractual del Mantenimiento de Sedes y en estudios previos Adquisición del Mobiliario.12%</t>
  </si>
  <si>
    <t xml:space="preserve"> En ejecucion Contrato 366  del Mantenimiento de Sedes y en estudios previos Adquisición del Mobiliario 41%</t>
  </si>
  <si>
    <t>PM02350108</t>
  </si>
  <si>
    <t>Infraestructura Tecnológica (Sistemas de Informaci</t>
  </si>
  <si>
    <t>9</t>
  </si>
  <si>
    <t>Porcentaje de ejecución de infraestructura tecnológica implementada</t>
  </si>
  <si>
    <t>Se radico necesidades de actualización SIVICOF, AccessPoint y Controladora para fortalecimiento de conectividad.</t>
  </si>
  <si>
    <t>Se adelantan procesos contractuales de Hadware-Software y servicios de TI 34%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</si>
</sst>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d\,\ mmmm\ dd\,\ yyyy"/>
    <numFmt numFmtId="165" formatCode="[$-F800]dddd\,\ mmmm\ dd\,\ yyyy"/>
    <numFmt numFmtId="166" formatCode="###,000"/>
    <numFmt numFmtId="167" formatCode="[$-409]mmmm\ d\,\ yyyy;@"/>
  </numFmts>
  <fonts count="19" x14ac:knownFonts="1">
    <font>
      <sz val="11"/>
      <color theme="1"/>
      <name val="Aptos Narrow"/>
      <family val="2"/>
      <scheme val="minor"/>
    </font>
    <font>
      <sz val="20"/>
      <color rgb="FF333333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sz val="11"/>
      <color rgb="FF666666"/>
      <name val="Arial"/>
      <family val="2"/>
    </font>
    <font>
      <sz val="9"/>
      <name val="Arial"/>
      <family val="2"/>
    </font>
    <font>
      <b/>
      <sz val="9"/>
      <color rgb="FF333333"/>
      <name val="Arial"/>
      <family val="2"/>
    </font>
    <font>
      <b/>
      <sz val="9"/>
      <name val="Arial"/>
      <family val="2"/>
    </font>
    <font>
      <sz val="8"/>
      <color rgb="FF666666"/>
      <name val="Verdana"/>
      <family val="2"/>
    </font>
    <font>
      <sz val="13"/>
      <color rgb="FF666666"/>
      <name val="Arial"/>
      <family val="2"/>
    </font>
    <font>
      <sz val="9"/>
      <color rgb="FFFFFFFF"/>
      <name val="Arial"/>
      <family val="2"/>
    </font>
    <font>
      <sz val="11"/>
      <color rgb="FFFFFFFF"/>
      <name val="Aptos Narrow"/>
      <family val="2"/>
      <scheme val="minor"/>
    </font>
    <font>
      <sz val="9"/>
      <color theme="0"/>
      <name val="Arial"/>
      <family val="2"/>
    </font>
    <font>
      <b/>
      <sz val="20"/>
      <color rgb="FF666666"/>
      <name val="Arial"/>
      <family val="2"/>
    </font>
    <font>
      <b/>
      <sz val="20"/>
      <name val="Arial"/>
      <family val="2"/>
    </font>
    <font>
      <sz val="8"/>
      <name val="Verdana"/>
      <family val="2"/>
    </font>
    <font>
      <sz val="1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rgb="FFD9D9D9"/>
      </left>
      <right/>
      <top style="thin">
        <color rgb="FFD9D9D9"/>
      </top>
      <bottom/>
      <diagonal/>
    </border>
    <border>
      <left/>
      <right/>
      <top style="thin">
        <color rgb="FFD9D9D9"/>
      </top>
      <bottom/>
      <diagonal/>
    </border>
    <border>
      <left/>
      <right style="thin">
        <color rgb="FFD9D9D9"/>
      </right>
      <top style="thin">
        <color rgb="FFD9D9D9"/>
      </top>
      <bottom/>
      <diagonal/>
    </border>
    <border>
      <left style="thin">
        <color rgb="FFD9D9D9"/>
      </left>
      <right/>
      <top/>
      <bottom/>
      <diagonal/>
    </border>
    <border>
      <left/>
      <right style="thin">
        <color rgb="FFD9D9D9"/>
      </right>
      <top/>
      <bottom/>
      <diagonal/>
    </border>
    <border>
      <left style="thin">
        <color rgb="FFD9D9D9"/>
      </left>
      <right/>
      <top/>
      <bottom style="thin">
        <color rgb="FFD9D9D9"/>
      </bottom>
      <diagonal/>
    </border>
    <border>
      <left/>
      <right/>
      <top/>
      <bottom style="thin">
        <color rgb="FFD9D9D9"/>
      </bottom>
      <diagonal/>
    </border>
    <border>
      <left/>
      <right style="thin">
        <color rgb="FFD9D9D9"/>
      </right>
      <top/>
      <bottom style="thin">
        <color rgb="FFD9D9D9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BFBFBF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BFBFBF"/>
      </top>
      <bottom style="thin">
        <color rgb="FFCCCCCC"/>
      </bottom>
      <diagonal/>
    </border>
    <border>
      <left style="thin">
        <color rgb="FFCCCCCC"/>
      </left>
      <right style="thin">
        <color rgb="FFBFBFBF"/>
      </right>
      <top style="thin">
        <color rgb="FFBFBFBF"/>
      </top>
      <bottom style="thin">
        <color rgb="FFCCCCCC"/>
      </bottom>
      <diagonal/>
    </border>
    <border>
      <left style="thin">
        <color rgb="FFBFBFBF"/>
      </left>
      <right/>
      <top/>
      <bottom/>
      <diagonal/>
    </border>
    <border>
      <left/>
      <right style="thin">
        <color rgb="FFBFBFBF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rgb="FFBFBFBF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BFBFBF"/>
      </left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BFBFBF"/>
      </bottom>
      <diagonal/>
    </border>
    <border>
      <left style="thin">
        <color rgb="FFCCCCCC"/>
      </left>
      <right style="thin">
        <color rgb="FFBFBFBF"/>
      </right>
      <top style="thin">
        <color rgb="FFCCCCCC"/>
      </top>
      <bottom style="thin">
        <color rgb="FFBFBFBF"/>
      </bottom>
      <diagonal/>
    </border>
    <border>
      <left style="thin">
        <color rgb="FFBFBFBF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BFBFBF"/>
      </right>
      <top style="thin">
        <color rgb="FFCCCCCC"/>
      </top>
      <bottom style="thin">
        <color rgb="FFCCCCCC"/>
      </bottom>
      <diagonal/>
    </border>
    <border>
      <left style="thin">
        <color rgb="FFBFBFBF"/>
      </left>
      <right style="thin">
        <color rgb="FFCCCCCC"/>
      </right>
      <top style="thin">
        <color rgb="FFCCCCCC"/>
      </top>
      <bottom style="thin">
        <color rgb="FFBFBFBF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</borders>
  <cellStyleXfs count="7">
    <xf numFmtId="0" fontId="0" fillId="0" borderId="0"/>
    <xf numFmtId="0" fontId="7" fillId="3" borderId="0" applyNumberFormat="0" applyAlignment="0" applyProtection="0">
      <alignment horizontal="left" vertical="center" indent="1"/>
    </xf>
    <xf numFmtId="166" fontId="8" fillId="0" borderId="14" applyNumberFormat="0" applyFill="0" applyBorder="0" applyAlignment="0" applyProtection="0">
      <alignment horizontal="right" vertical="center"/>
    </xf>
    <xf numFmtId="166" fontId="5" fillId="0" borderId="19" applyNumberFormat="0" applyAlignment="0" applyProtection="0">
      <alignment horizontal="left" vertical="center" indent="1"/>
    </xf>
    <xf numFmtId="166" fontId="7" fillId="4" borderId="24" applyNumberFormat="0" applyAlignment="0" applyProtection="0">
      <alignment horizontal="left" vertical="center" indent="1"/>
    </xf>
    <xf numFmtId="0" fontId="12" fillId="0" borderId="19" applyAlignment="0" applyProtection="0">
      <alignment horizontal="left" vertical="center" indent="1"/>
    </xf>
    <xf numFmtId="166" fontId="5" fillId="0" borderId="14" applyNumberFormat="0" applyAlignment="0" applyProtection="0">
      <alignment horizontal="right" vertical="center"/>
    </xf>
  </cellStyleXfs>
  <cellXfs count="161">
    <xf numFmtId="0" fontId="0" fillId="0" borderId="0" xfId="0"/>
    <xf numFmtId="0" fontId="1" fillId="0" borderId="0" xfId="0" applyFont="1" applyAlignment="1">
      <alignment vertical="center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right" vertical="center" wrapText="1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3" fillId="0" borderId="0" xfId="0" applyFont="1"/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5" xfId="0" applyFont="1" applyBorder="1" applyAlignment="1" applyProtection="1">
      <alignment horizontal="right" vertical="center"/>
      <protection hidden="1"/>
    </xf>
    <xf numFmtId="0" fontId="3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7" xfId="0" applyFont="1" applyFill="1" applyBorder="1" applyAlignment="1" applyProtection="1">
      <alignment horizontal="left" vertical="center" wrapText="1"/>
      <protection hidden="1"/>
    </xf>
    <xf numFmtId="0" fontId="2" fillId="2" borderId="7" xfId="0" applyFont="1" applyFill="1" applyBorder="1" applyAlignment="1" applyProtection="1">
      <alignment horizontal="right" vertical="center"/>
      <protection hidden="1"/>
    </xf>
    <xf numFmtId="0" fontId="2" fillId="2" borderId="7" xfId="0" applyFont="1" applyFill="1" applyBorder="1" applyAlignment="1" applyProtection="1">
      <alignment horizontal="right" vertical="center" wrapText="1"/>
      <protection hidden="1"/>
    </xf>
    <xf numFmtId="0" fontId="2" fillId="2" borderId="8" xfId="0" applyFont="1" applyFill="1" applyBorder="1" applyAlignment="1" applyProtection="1">
      <alignment horizontal="right" vertical="center"/>
      <protection hidden="1"/>
    </xf>
    <xf numFmtId="0" fontId="4" fillId="2" borderId="0" xfId="0" applyFont="1" applyFill="1" applyAlignment="1">
      <alignment horizontal="left" vertical="top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14" fontId="4" fillId="2" borderId="9" xfId="0" applyNumberFormat="1" applyFont="1" applyFill="1" applyBorder="1" applyAlignment="1">
      <alignment horizontal="left" vertical="center" wrapText="1" shrinkToFit="1"/>
    </xf>
    <xf numFmtId="164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 wrapText="1"/>
    </xf>
    <xf numFmtId="0" fontId="6" fillId="2" borderId="10" xfId="0" applyFont="1" applyFill="1" applyBorder="1" applyAlignment="1">
      <alignment vertical="center"/>
    </xf>
    <xf numFmtId="0" fontId="7" fillId="0" borderId="11" xfId="1" quotePrefix="1" applyNumberFormat="1" applyFill="1" applyBorder="1" applyAlignment="1" applyProtection="1">
      <alignment horizontal="center" vertical="center" wrapText="1"/>
    </xf>
    <xf numFmtId="164" fontId="6" fillId="2" borderId="0" xfId="0" applyNumberFormat="1" applyFont="1" applyFill="1" applyAlignment="1">
      <alignment horizontal="center" vertical="center" wrapText="1"/>
    </xf>
    <xf numFmtId="0" fontId="8" fillId="0" borderId="0" xfId="2" applyNumberFormat="1" applyBorder="1" applyAlignment="1">
      <alignment horizontal="left" vertical="center" wrapText="1"/>
    </xf>
    <xf numFmtId="0" fontId="8" fillId="0" borderId="0" xfId="2" applyNumberFormat="1" applyBorder="1" applyAlignment="1">
      <alignment horizontal="center" vertical="center" wrapText="1"/>
    </xf>
    <xf numFmtId="167" fontId="6" fillId="2" borderId="0" xfId="0" applyNumberFormat="1" applyFont="1" applyFill="1" applyAlignment="1" applyProtection="1">
      <alignment horizontal="center" vertical="center" wrapText="1" shrinkToFit="1"/>
      <protection hidden="1"/>
    </xf>
    <xf numFmtId="0" fontId="7" fillId="2" borderId="0" xfId="0" applyFont="1" applyFill="1" applyAlignment="1" applyProtection="1">
      <alignment horizontal="center" vertical="center" wrapText="1"/>
      <protection hidden="1"/>
    </xf>
    <xf numFmtId="0" fontId="7" fillId="0" borderId="15" xfId="1" quotePrefix="1" applyNumberFormat="1" applyFill="1" applyBorder="1" applyAlignment="1" applyProtection="1">
      <alignment horizontal="right" vertical="center"/>
    </xf>
    <xf numFmtId="0" fontId="5" fillId="2" borderId="13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 wrapText="1" shrinkToFit="1"/>
    </xf>
    <xf numFmtId="0" fontId="9" fillId="2" borderId="0" xfId="0" applyFont="1" applyFill="1" applyAlignment="1">
      <alignment horizontal="left" vertical="center" wrapText="1" shrinkToFi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right" vertical="center" wrapText="1"/>
    </xf>
    <xf numFmtId="0" fontId="0" fillId="0" borderId="0" xfId="0" applyAlignment="1">
      <alignment horizontal="center"/>
    </xf>
    <xf numFmtId="0" fontId="7" fillId="3" borderId="16" xfId="1" quotePrefix="1" applyNumberFormat="1" applyBorder="1" applyAlignment="1">
      <alignment horizontal="center" vertical="center" wrapText="1"/>
    </xf>
    <xf numFmtId="0" fontId="7" fillId="3" borderId="17" xfId="1" quotePrefix="1" applyNumberFormat="1" applyBorder="1" applyAlignment="1">
      <alignment horizontal="center" vertical="center" wrapText="1"/>
    </xf>
    <xf numFmtId="0" fontId="7" fillId="3" borderId="18" xfId="1" quotePrefix="1" applyNumberFormat="1" applyBorder="1" applyAlignment="1">
      <alignment horizontal="center" vertical="center" wrapText="1"/>
    </xf>
    <xf numFmtId="0" fontId="5" fillId="0" borderId="20" xfId="3" quotePrefix="1" applyNumberFormat="1" applyBorder="1" applyAlignment="1">
      <alignment horizontal="center" vertical="center"/>
    </xf>
    <xf numFmtId="0" fontId="10" fillId="0" borderId="20" xfId="3" quotePrefix="1" applyNumberFormat="1" applyFont="1" applyBorder="1" applyAlignment="1">
      <alignment horizontal="center" vertical="center"/>
    </xf>
    <xf numFmtId="0" fontId="10" fillId="0" borderId="20" xfId="3" quotePrefix="1" applyNumberFormat="1" applyFont="1" applyBorder="1" applyAlignment="1">
      <alignment horizontal="center" vertical="center" wrapText="1"/>
    </xf>
    <xf numFmtId="0" fontId="10" fillId="0" borderId="21" xfId="3" quotePrefix="1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3" borderId="22" xfId="1" quotePrefix="1" applyNumberFormat="1" applyBorder="1" applyAlignment="1">
      <alignment horizontal="center" vertical="center" wrapText="1"/>
    </xf>
    <xf numFmtId="0" fontId="7" fillId="3" borderId="0" xfId="1" quotePrefix="1" applyNumberFormat="1" applyAlignment="1">
      <alignment horizontal="center" vertical="center" wrapText="1"/>
    </xf>
    <xf numFmtId="0" fontId="7" fillId="3" borderId="23" xfId="1" quotePrefix="1" applyNumberFormat="1" applyBorder="1" applyAlignment="1">
      <alignment horizontal="center" vertical="center" wrapText="1"/>
    </xf>
    <xf numFmtId="0" fontId="7" fillId="4" borderId="24" xfId="4" quotePrefix="1" applyNumberFormat="1" applyAlignment="1">
      <alignment horizontal="center" vertical="center"/>
    </xf>
    <xf numFmtId="0" fontId="12" fillId="0" borderId="19" xfId="5" quotePrefix="1" applyAlignment="1">
      <alignment horizontal="center" vertical="center"/>
    </xf>
    <xf numFmtId="0" fontId="7" fillId="4" borderId="24" xfId="4" quotePrefix="1" applyNumberFormat="1" applyAlignment="1">
      <alignment horizontal="center" vertical="center" wrapText="1"/>
    </xf>
    <xf numFmtId="0" fontId="7" fillId="4" borderId="25" xfId="4" quotePrefix="1" applyNumberFormat="1" applyBorder="1" applyAlignment="1">
      <alignment horizontal="center" vertical="center"/>
    </xf>
    <xf numFmtId="0" fontId="7" fillId="3" borderId="26" xfId="1" quotePrefix="1" applyNumberFormat="1" applyBorder="1" applyAlignment="1">
      <alignment horizontal="center" vertical="center" wrapText="1"/>
    </xf>
    <xf numFmtId="0" fontId="7" fillId="3" borderId="27" xfId="1" applyNumberFormat="1" applyBorder="1" applyAlignment="1">
      <alignment horizontal="left" vertical="center" wrapText="1"/>
    </xf>
    <xf numFmtId="0" fontId="7" fillId="3" borderId="27" xfId="1" quotePrefix="1" applyNumberFormat="1" applyBorder="1" applyAlignment="1">
      <alignment horizontal="center" vertical="center" wrapText="1"/>
    </xf>
    <xf numFmtId="0" fontId="7" fillId="3" borderId="28" xfId="1" quotePrefix="1" applyNumberFormat="1" applyBorder="1" applyAlignment="1">
      <alignment horizontal="center" vertical="center" wrapText="1"/>
    </xf>
    <xf numFmtId="0" fontId="10" fillId="0" borderId="29" xfId="3" quotePrefix="1" applyNumberFormat="1" applyFont="1" applyBorder="1" applyAlignment="1">
      <alignment horizontal="right" vertical="center"/>
    </xf>
    <xf numFmtId="0" fontId="10" fillId="0" borderId="29" xfId="3" quotePrefix="1" applyNumberFormat="1" applyFont="1" applyBorder="1" applyAlignment="1">
      <alignment horizontal="left" vertical="center" wrapText="1"/>
    </xf>
    <xf numFmtId="0" fontId="10" fillId="0" borderId="29" xfId="3" quotePrefix="1" applyNumberFormat="1" applyFont="1" applyBorder="1" applyAlignment="1">
      <alignment horizontal="right" vertical="center" wrapText="1"/>
    </xf>
    <xf numFmtId="0" fontId="10" fillId="0" borderId="30" xfId="3" quotePrefix="1" applyNumberFormat="1" applyFont="1" applyBorder="1" applyAlignment="1">
      <alignment horizontal="right" vertical="center"/>
    </xf>
    <xf numFmtId="0" fontId="11" fillId="0" borderId="0" xfId="0" applyFont="1"/>
    <xf numFmtId="0" fontId="5" fillId="0" borderId="31" xfId="3" quotePrefix="1" applyNumberFormat="1" applyBorder="1" applyAlignment="1">
      <alignment horizontal="center" vertical="center" wrapText="1"/>
    </xf>
    <xf numFmtId="0" fontId="5" fillId="0" borderId="19" xfId="3" quotePrefix="1" applyNumberFormat="1" applyAlignment="1">
      <alignment horizontal="left" vertical="center" wrapText="1"/>
    </xf>
    <xf numFmtId="0" fontId="5" fillId="0" borderId="19" xfId="3" quotePrefix="1" applyNumberFormat="1" applyAlignment="1">
      <alignment horizontal="center" vertical="center" wrapText="1"/>
    </xf>
    <xf numFmtId="0" fontId="5" fillId="0" borderId="32" xfId="3" quotePrefix="1" applyNumberFormat="1" applyBorder="1" applyAlignment="1">
      <alignment horizontal="center" vertical="center" wrapText="1"/>
    </xf>
    <xf numFmtId="39" fontId="5" fillId="0" borderId="14" xfId="6" applyNumberFormat="1" applyAlignment="1">
      <alignment horizontal="right" vertical="center"/>
    </xf>
    <xf numFmtId="49" fontId="5" fillId="0" borderId="14" xfId="6" applyNumberFormat="1" applyAlignment="1">
      <alignment horizontal="left" vertical="center" wrapText="1"/>
    </xf>
    <xf numFmtId="39" fontId="5" fillId="0" borderId="14" xfId="6" applyNumberFormat="1" applyAlignment="1">
      <alignment horizontal="left" vertical="center" wrapText="1"/>
    </xf>
    <xf numFmtId="39" fontId="5" fillId="0" borderId="14" xfId="6" applyNumberFormat="1" applyAlignment="1">
      <alignment horizontal="right" vertical="center" wrapText="1"/>
    </xf>
    <xf numFmtId="0" fontId="5" fillId="0" borderId="33" xfId="3" quotePrefix="1" applyNumberFormat="1" applyBorder="1" applyAlignment="1">
      <alignment horizontal="center" vertical="center" wrapText="1"/>
    </xf>
    <xf numFmtId="0" fontId="5" fillId="0" borderId="29" xfId="3" quotePrefix="1" applyNumberFormat="1" applyBorder="1" applyAlignment="1">
      <alignment horizontal="left" vertical="center" wrapText="1"/>
    </xf>
    <xf numFmtId="0" fontId="5" fillId="0" borderId="29" xfId="3" quotePrefix="1" applyNumberFormat="1" applyBorder="1" applyAlignment="1">
      <alignment horizontal="center" vertical="center" wrapText="1"/>
    </xf>
    <xf numFmtId="0" fontId="5" fillId="0" borderId="30" xfId="3" quotePrefix="1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2" fillId="0" borderId="34" xfId="0" applyFont="1" applyBorder="1" applyAlignment="1">
      <alignment vertical="center" wrapText="1"/>
    </xf>
    <xf numFmtId="0" fontId="13" fillId="0" borderId="34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righ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right" vertical="center" wrapText="1"/>
    </xf>
    <xf numFmtId="0" fontId="3" fillId="0" borderId="34" xfId="0" applyFont="1" applyBorder="1" applyAlignment="1">
      <alignment horizontal="right" vertical="center"/>
    </xf>
    <xf numFmtId="0" fontId="3" fillId="0" borderId="34" xfId="0" applyFont="1" applyBorder="1" applyAlignment="1">
      <alignment vertical="center" wrapText="1"/>
    </xf>
    <xf numFmtId="0" fontId="3" fillId="0" borderId="34" xfId="0" applyFont="1" applyBorder="1" applyAlignment="1">
      <alignment vertical="center"/>
    </xf>
    <xf numFmtId="0" fontId="3" fillId="0" borderId="34" xfId="0" applyFont="1" applyBorder="1"/>
    <xf numFmtId="0" fontId="2" fillId="0" borderId="0" xfId="0" applyFont="1" applyAlignment="1" applyProtection="1">
      <alignment vertical="center" wrapText="1"/>
      <protection hidden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" fillId="2" borderId="35" xfId="0" applyFont="1" applyFill="1" applyBorder="1" applyAlignment="1">
      <alignment vertical="center" wrapText="1"/>
    </xf>
    <xf numFmtId="0" fontId="13" fillId="2" borderId="35" xfId="0" applyFont="1" applyFill="1" applyBorder="1" applyAlignment="1">
      <alignment horizontal="left" vertical="center" wrapText="1"/>
    </xf>
    <xf numFmtId="0" fontId="13" fillId="2" borderId="35" xfId="0" applyFont="1" applyFill="1" applyBorder="1" applyAlignment="1">
      <alignment horizontal="right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right" vertical="center" wrapText="1"/>
    </xf>
    <xf numFmtId="0" fontId="1" fillId="2" borderId="35" xfId="0" applyFont="1" applyFill="1" applyBorder="1" applyAlignment="1">
      <alignment horizontal="right" vertical="center"/>
    </xf>
    <xf numFmtId="0" fontId="1" fillId="2" borderId="35" xfId="0" applyFont="1" applyFill="1" applyBorder="1" applyAlignment="1">
      <alignment vertical="center" wrapText="1"/>
    </xf>
    <xf numFmtId="0" fontId="1" fillId="2" borderId="35" xfId="0" applyFont="1" applyFill="1" applyBorder="1" applyAlignment="1">
      <alignment vertical="center"/>
    </xf>
    <xf numFmtId="14" fontId="4" fillId="2" borderId="0" xfId="0" applyNumberFormat="1" applyFont="1" applyFill="1" applyAlignment="1">
      <alignment horizontal="left" vertical="center" wrapText="1" shrinkToFit="1"/>
    </xf>
    <xf numFmtId="167" fontId="4" fillId="2" borderId="0" xfId="0" applyNumberFormat="1" applyFont="1" applyFill="1" applyAlignment="1">
      <alignment horizontal="left" vertical="center" wrapText="1" shrinkToFit="1"/>
    </xf>
    <xf numFmtId="0" fontId="4" fillId="2" borderId="0" xfId="0" applyFont="1" applyFill="1" applyAlignment="1">
      <alignment horizontal="left" vertical="center"/>
    </xf>
    <xf numFmtId="0" fontId="14" fillId="2" borderId="9" xfId="0" applyFont="1" applyFill="1" applyBorder="1" applyAlignment="1">
      <alignment vertical="center"/>
    </xf>
    <xf numFmtId="0" fontId="7" fillId="0" borderId="36" xfId="1" quotePrefix="1" applyNumberFormat="1" applyFill="1" applyBorder="1" applyAlignment="1" applyProtection="1">
      <alignment horizontal="center" vertical="center" wrapText="1"/>
    </xf>
    <xf numFmtId="164" fontId="15" fillId="2" borderId="0" xfId="2" applyNumberFormat="1" applyFont="1" applyFill="1" applyBorder="1" applyAlignment="1">
      <alignment horizontal="center" vertical="center" wrapText="1"/>
    </xf>
    <xf numFmtId="164" fontId="15" fillId="2" borderId="0" xfId="2" applyNumberFormat="1" applyFont="1" applyFill="1" applyBorder="1" applyAlignment="1">
      <alignment horizontal="left" vertical="center" wrapText="1" shrinkToFit="1"/>
    </xf>
    <xf numFmtId="164" fontId="16" fillId="2" borderId="0" xfId="0" applyNumberFormat="1" applyFont="1" applyFill="1" applyAlignment="1">
      <alignment horizontal="center" vertical="center" wrapText="1" shrinkToFit="1"/>
    </xf>
    <xf numFmtId="167" fontId="14" fillId="2" borderId="0" xfId="0" applyNumberFormat="1" applyFont="1" applyFill="1" applyAlignment="1">
      <alignment horizontal="left" vertical="center" wrapText="1" shrinkToFit="1"/>
    </xf>
    <xf numFmtId="0" fontId="14" fillId="2" borderId="0" xfId="0" applyFont="1" applyFill="1" applyAlignment="1">
      <alignment horizontal="center" vertical="center" wrapText="1"/>
    </xf>
    <xf numFmtId="0" fontId="7" fillId="0" borderId="39" xfId="1" quotePrefix="1" applyNumberFormat="1" applyFill="1" applyBorder="1" applyAlignment="1" applyProtection="1">
      <alignment horizontal="center" vertical="center" wrapText="1"/>
      <protection hidden="1"/>
    </xf>
    <xf numFmtId="0" fontId="5" fillId="0" borderId="39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right"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vertical="center" wrapText="1"/>
    </xf>
    <xf numFmtId="0" fontId="7" fillId="3" borderId="17" xfId="1" quotePrefix="1" applyNumberFormat="1" applyBorder="1" applyAlignment="1">
      <alignment horizontal="left" vertical="center"/>
    </xf>
    <xf numFmtId="0" fontId="7" fillId="3" borderId="0" xfId="1" quotePrefix="1" applyNumberFormat="1" applyAlignment="1">
      <alignment horizontal="left" vertical="center"/>
    </xf>
    <xf numFmtId="0" fontId="5" fillId="0" borderId="19" xfId="3" quotePrefix="1" applyNumberFormat="1" applyAlignment="1">
      <alignment horizontal="center" vertical="center"/>
    </xf>
    <xf numFmtId="0" fontId="12" fillId="0" borderId="19" xfId="5" quotePrefix="1" applyAlignment="1">
      <alignment horizontal="center" vertical="center" wrapText="1"/>
    </xf>
    <xf numFmtId="0" fontId="12" fillId="0" borderId="32" xfId="5" quotePrefix="1" applyBorder="1" applyAlignment="1">
      <alignment horizontal="center" vertical="center"/>
    </xf>
    <xf numFmtId="0" fontId="5" fillId="0" borderId="30" xfId="3" quotePrefix="1" applyNumberFormat="1" applyBorder="1" applyAlignment="1">
      <alignment horizontal="right" vertical="center"/>
    </xf>
    <xf numFmtId="39" fontId="5" fillId="0" borderId="14" xfId="6" applyNumberFormat="1" applyAlignment="1">
      <alignment vertical="center"/>
    </xf>
    <xf numFmtId="39" fontId="5" fillId="0" borderId="14" xfId="6" applyNumberFormat="1" applyAlignment="1">
      <alignment vertical="center" wrapText="1"/>
    </xf>
    <xf numFmtId="49" fontId="5" fillId="0" borderId="14" xfId="6" applyNumberForma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19" xfId="5" quotePrefix="1" applyFont="1" applyAlignment="1">
      <alignment horizontal="center" vertical="center" wrapText="1"/>
    </xf>
    <xf numFmtId="0" fontId="5" fillId="0" borderId="19" xfId="5" quotePrefix="1" applyFont="1" applyAlignment="1">
      <alignment horizontal="center" vertical="center"/>
    </xf>
    <xf numFmtId="39" fontId="5" fillId="5" borderId="14" xfId="6" applyNumberFormat="1" applyFill="1" applyAlignment="1">
      <alignment horizontal="right" vertical="center"/>
    </xf>
    <xf numFmtId="49" fontId="5" fillId="5" borderId="14" xfId="6" applyNumberFormat="1" applyFill="1" applyAlignment="1">
      <alignment horizontal="left" vertical="center" wrapText="1"/>
    </xf>
    <xf numFmtId="49" fontId="5" fillId="5" borderId="14" xfId="6" applyNumberFormat="1" applyFill="1" applyAlignment="1">
      <alignment vertical="center" wrapText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165" fontId="5" fillId="2" borderId="0" xfId="0" applyNumberFormat="1" applyFont="1" applyFill="1" applyAlignment="1">
      <alignment horizontal="righ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left" vertical="center" wrapText="1"/>
    </xf>
    <xf numFmtId="0" fontId="5" fillId="2" borderId="37" xfId="0" applyFont="1" applyFill="1" applyBorder="1" applyAlignment="1">
      <alignment horizontal="left" vertical="center" wrapText="1"/>
    </xf>
    <xf numFmtId="0" fontId="5" fillId="2" borderId="38" xfId="0" applyFont="1" applyFill="1" applyBorder="1" applyAlignment="1">
      <alignment horizontal="left" vertical="center" wrapText="1"/>
    </xf>
    <xf numFmtId="39" fontId="5" fillId="0" borderId="14" xfId="6" applyNumberFormat="1" applyFill="1" applyAlignment="1">
      <alignment vertical="center" wrapText="1"/>
    </xf>
    <xf numFmtId="37" fontId="5" fillId="0" borderId="14" xfId="6" applyNumberFormat="1" applyAlignment="1">
      <alignment vertical="center" wrapText="1"/>
    </xf>
    <xf numFmtId="37" fontId="5" fillId="5" borderId="14" xfId="6" applyNumberFormat="1" applyFill="1" applyAlignment="1">
      <alignment vertical="center" wrapText="1"/>
    </xf>
  </cellXfs>
  <cellStyles count="7">
    <cellStyle name="Normal" xfId="0" builtinId="0"/>
    <cellStyle name="SAPDataCell" xfId="6" xr:uid="{5B1232F6-F725-4F4B-AF93-93812C3D5B9B}"/>
    <cellStyle name="SAPDimensionCell" xfId="1" xr:uid="{F8F9DFBF-333F-4021-958A-FE6850FBD64B}"/>
    <cellStyle name="SAPFormula" xfId="2" xr:uid="{8BB1FF84-3266-4E05-952C-D3351BD3ED90}"/>
    <cellStyle name="SAPMemberCell" xfId="3" xr:uid="{6E0311F4-9EED-418D-B872-03616CBE41BA}"/>
    <cellStyle name="SAPMemberCell 2" xfId="4" xr:uid="{04D8D52A-9D8F-4569-9FCC-2ADD7BF2FB09}"/>
    <cellStyle name="SAPMemberCell 3" xfId="5" xr:uid="{8876114A-0191-45EC-B450-856D9733E4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33338</xdr:rowOff>
    </xdr:from>
    <xdr:to>
      <xdr:col>1</xdr:col>
      <xdr:colOff>19050</xdr:colOff>
      <xdr:row>0</xdr:row>
      <xdr:rowOff>195263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2C22CE-8956-4CF8-9DCB-52FCAB45D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33338"/>
          <a:ext cx="734950" cy="800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0</xdr:row>
      <xdr:rowOff>35212</xdr:rowOff>
    </xdr:from>
    <xdr:to>
      <xdr:col>1</xdr:col>
      <xdr:colOff>19049</xdr:colOff>
      <xdr:row>4</xdr:row>
      <xdr:rowOff>75069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B57CBC-2457-4FD1-A46D-52670B3C6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35212"/>
          <a:ext cx="729192" cy="80185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eidy Karina Ospina Castañeda" id="{31E1511F-423F-402F-89BF-73A4FBA17AFF}" userId="S::lkospina@shd.gov.co::73f82ccd-3157-4b12-9b21-79ac4ff04bda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10" dT="2024-08-13T22:05:53.33" personId="{31E1511F-423F-402F-89BF-73A4FBA17AFF}" id="{AC74CE62-099D-49AD-851D-0A50C6D25303}">
    <text>Resaltado en amarillo las celdas q presentaron ajustes posterior al proceso de armonización y proyección del PMR al 2033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4.bin"/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BB5B-EAD5-4E6E-B1C5-59E3669E50A9}">
  <dimension ref="A1:AW236"/>
  <sheetViews>
    <sheetView topLeftCell="Q4" zoomScale="70" zoomScaleNormal="70" workbookViewId="0">
      <selection activeCell="X11" sqref="X11"/>
    </sheetView>
  </sheetViews>
  <sheetFormatPr baseColWidth="10" defaultColWidth="0" defaultRowHeight="15" x14ac:dyDescent="0.25"/>
  <cols>
    <col min="1" max="1" width="2.140625" customWidth="1"/>
    <col min="2" max="2" width="7.7109375" style="84" customWidth="1"/>
    <col min="3" max="3" width="20.7109375" style="85" customWidth="1"/>
    <col min="4" max="4" width="10.7109375" style="84" customWidth="1"/>
    <col min="5" max="5" width="20.7109375" style="85" customWidth="1"/>
    <col min="6" max="6" width="13.7109375" style="84" customWidth="1"/>
    <col min="7" max="7" width="25.7109375" style="85" customWidth="1"/>
    <col min="8" max="8" width="10.7109375" style="84" customWidth="1"/>
    <col min="9" max="9" width="11.7109375" style="84" customWidth="1"/>
    <col min="10" max="10" width="10.7109375" style="84" customWidth="1"/>
    <col min="11" max="11" width="10" style="86" bestFit="1" customWidth="1"/>
    <col min="12" max="12" width="9" style="86" bestFit="1" customWidth="1"/>
    <col min="13" max="13" width="10" style="86" bestFit="1" customWidth="1"/>
    <col min="14" max="14" width="6.140625" style="86" customWidth="1"/>
    <col min="15" max="15" width="10.7109375" style="86" customWidth="1"/>
    <col min="16" max="16" width="25.7109375" style="85" customWidth="1"/>
    <col min="17" max="17" width="10.7109375" style="86" customWidth="1"/>
    <col min="18" max="18" width="25.7109375" style="85" customWidth="1"/>
    <col min="19" max="19" width="10.7109375" style="86" customWidth="1"/>
    <col min="20" max="20" width="25.7109375" style="85" customWidth="1"/>
    <col min="21" max="21" width="10.7109375" style="86" customWidth="1"/>
    <col min="22" max="22" width="25.7109375" style="85" customWidth="1"/>
    <col min="23" max="23" width="10.7109375" style="86" customWidth="1"/>
    <col min="24" max="24" width="25.7109375" style="85" customWidth="1"/>
    <col min="25" max="25" width="10.7109375" style="86" customWidth="1"/>
    <col min="26" max="26" width="25.7109375" style="85" customWidth="1"/>
    <col min="27" max="27" width="10.7109375" style="86" customWidth="1"/>
    <col min="28" max="28" width="25.7109375" style="85" customWidth="1"/>
    <col min="29" max="29" width="10.7109375" style="86" customWidth="1"/>
    <col min="30" max="30" width="25.7109375" style="85" customWidth="1"/>
    <col min="31" max="31" width="10.7109375" style="86" customWidth="1"/>
    <col min="32" max="32" width="25.7109375" style="85" customWidth="1"/>
    <col min="33" max="33" width="10.7109375" style="86" customWidth="1"/>
    <col min="34" max="34" width="25.7109375" style="85" customWidth="1"/>
    <col min="35" max="35" width="10.7109375" style="86" customWidth="1"/>
    <col min="36" max="36" width="25.7109375" style="85" customWidth="1"/>
    <col min="37" max="37" width="10.7109375" style="86" customWidth="1"/>
    <col min="38" max="38" width="25.7109375" style="85" customWidth="1"/>
    <col min="39" max="39" width="12.7109375" style="87" customWidth="1"/>
    <col min="40" max="40" width="6.7109375" style="87" customWidth="1"/>
    <col min="41" max="41" width="12.7109375" style="87" customWidth="1"/>
    <col min="42" max="42" width="6.7109375" style="87" customWidth="1"/>
    <col min="43" max="43" width="12.7109375" style="87" customWidth="1"/>
    <col min="44" max="44" width="6.7109375" style="87" customWidth="1"/>
    <col min="45" max="45" width="12.7109375" style="87" customWidth="1"/>
    <col min="46" max="46" width="6.7109375" style="87" customWidth="1"/>
    <col min="47" max="47" width="12.7109375" style="87" customWidth="1"/>
    <col min="48" max="48" width="6.7109375" style="86" customWidth="1"/>
    <col min="49" max="49" width="1.7109375" customWidth="1"/>
    <col min="50" max="16384" width="9.140625" hidden="1"/>
  </cols>
  <sheetData>
    <row r="1" spans="1:49" s="6" customFormat="1" ht="25.15" customHeight="1" x14ac:dyDescent="0.2">
      <c r="A1" s="1"/>
      <c r="B1" s="143" t="s">
        <v>0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2"/>
      <c r="Y1" s="3"/>
      <c r="Z1" s="2"/>
      <c r="AA1" s="3"/>
      <c r="AB1" s="2"/>
      <c r="AC1" s="3"/>
      <c r="AD1" s="2"/>
      <c r="AE1" s="3"/>
      <c r="AF1" s="2"/>
      <c r="AG1" s="3"/>
      <c r="AH1" s="2"/>
      <c r="AI1" s="3"/>
      <c r="AJ1" s="2"/>
      <c r="AK1" s="3"/>
      <c r="AL1" s="2"/>
      <c r="AM1" s="4"/>
      <c r="AN1" s="3"/>
      <c r="AO1" s="4"/>
      <c r="AP1" s="3"/>
      <c r="AQ1" s="4"/>
      <c r="AR1" s="3"/>
      <c r="AS1" s="4"/>
      <c r="AT1" s="3"/>
      <c r="AU1" s="4"/>
      <c r="AV1" s="5"/>
    </row>
    <row r="2" spans="1:49" s="11" customFormat="1" ht="25.15" customHeight="1" x14ac:dyDescent="0.25">
      <c r="A2" s="1"/>
      <c r="B2" s="145" t="e">
        <f>_xll.SAPGetDimensionEffectiveFilter("DS_1","0FUNDS_CTR","TEXT")&amp;" - "&amp;_xll.SAPGetVariable("DS_1","ZCEGE_001","VALUEASKEY")</f>
        <v>#VALUE!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7"/>
      <c r="Y2" s="8"/>
      <c r="Z2" s="7"/>
      <c r="AA2" s="8"/>
      <c r="AB2" s="7"/>
      <c r="AC2" s="8"/>
      <c r="AD2" s="7"/>
      <c r="AE2" s="8"/>
      <c r="AF2" s="7"/>
      <c r="AG2" s="8"/>
      <c r="AH2" s="7"/>
      <c r="AI2" s="8"/>
      <c r="AJ2" s="7"/>
      <c r="AK2" s="8"/>
      <c r="AL2" s="7"/>
      <c r="AM2" s="9"/>
      <c r="AN2" s="8"/>
      <c r="AO2" s="9"/>
      <c r="AP2" s="8"/>
      <c r="AQ2" s="9"/>
      <c r="AR2" s="8"/>
      <c r="AS2" s="9"/>
      <c r="AT2" s="8"/>
      <c r="AU2" s="9"/>
      <c r="AV2" s="10"/>
    </row>
    <row r="3" spans="1:49" s="12" customFormat="1" ht="25.15" customHeight="1" x14ac:dyDescent="0.25">
      <c r="B3" s="147" t="s">
        <v>1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3"/>
      <c r="Y3" s="14"/>
      <c r="Z3" s="13"/>
      <c r="AA3" s="14"/>
      <c r="AB3" s="13"/>
      <c r="AC3" s="14"/>
      <c r="AD3" s="13"/>
      <c r="AE3" s="14"/>
      <c r="AF3" s="13"/>
      <c r="AG3" s="14"/>
      <c r="AH3" s="13"/>
      <c r="AI3" s="14"/>
      <c r="AJ3" s="13"/>
      <c r="AK3" s="14"/>
      <c r="AL3" s="13"/>
      <c r="AM3" s="15"/>
      <c r="AN3" s="14"/>
      <c r="AO3" s="15"/>
      <c r="AP3" s="14"/>
      <c r="AQ3" s="15"/>
      <c r="AR3" s="14"/>
      <c r="AS3" s="15"/>
      <c r="AT3" s="14"/>
      <c r="AU3" s="15"/>
      <c r="AV3" s="16"/>
    </row>
    <row r="4" spans="1:49" s="17" customFormat="1" ht="29.25" customHeight="1" x14ac:dyDescent="0.25">
      <c r="B4" s="18"/>
      <c r="C4" s="19"/>
      <c r="D4" s="18"/>
      <c r="E4" s="20"/>
      <c r="F4" s="21"/>
      <c r="G4" s="22"/>
      <c r="H4" s="23"/>
      <c r="I4" s="149">
        <f ca="1">TODAY()</f>
        <v>45518</v>
      </c>
      <c r="J4" s="149"/>
      <c r="K4" s="149"/>
      <c r="L4" s="149"/>
      <c r="M4" s="24"/>
      <c r="N4" s="24"/>
      <c r="O4" s="24"/>
      <c r="P4" s="22"/>
      <c r="Q4" s="24"/>
      <c r="R4" s="22"/>
      <c r="S4" s="24"/>
      <c r="T4" s="22"/>
      <c r="U4" s="24"/>
      <c r="V4" s="22"/>
      <c r="W4" s="24"/>
      <c r="X4" s="22"/>
      <c r="Y4" s="24"/>
      <c r="Z4" s="22"/>
      <c r="AA4" s="24"/>
      <c r="AB4" s="22"/>
      <c r="AC4" s="24"/>
      <c r="AD4" s="22"/>
      <c r="AE4" s="24"/>
      <c r="AF4" s="22"/>
      <c r="AG4" s="24"/>
      <c r="AH4" s="22"/>
      <c r="AI4" s="24"/>
      <c r="AJ4" s="22"/>
      <c r="AK4" s="24"/>
      <c r="AL4" s="22"/>
      <c r="AM4" s="25"/>
      <c r="AN4" s="25"/>
      <c r="AO4" s="25"/>
      <c r="AP4" s="25"/>
      <c r="AQ4" s="25"/>
      <c r="AR4" s="25"/>
      <c r="AS4" s="25"/>
      <c r="AT4" s="25"/>
      <c r="AU4" s="25"/>
      <c r="AV4" s="24"/>
    </row>
    <row r="5" spans="1:49" s="38" customFormat="1" ht="14.65" customHeight="1" x14ac:dyDescent="0.25">
      <c r="A5" s="26"/>
      <c r="B5" s="27" t="e">
        <f>_xll.SAPGetVariable("DS_1","ZVPVERSIONOBL001","DESCRIPTION")&amp;":"</f>
        <v>#VALUE!</v>
      </c>
      <c r="C5" s="150" t="e">
        <f>_xll.SAPGetVariable("DS_1","ZVPVERSIONOBL001","VALUEASKEY")&amp;" - "&amp;_xll.SAPGetVariable("DS_1","ZVPVERSIONOBL001","VALUEASTEXT")</f>
        <v>#VALUE!</v>
      </c>
      <c r="D5" s="150"/>
      <c r="E5" s="151"/>
      <c r="F5" s="28"/>
      <c r="G5" s="29"/>
      <c r="H5" s="30"/>
      <c r="I5" s="31"/>
      <c r="J5" s="32"/>
      <c r="K5" s="33" t="e">
        <f>_xll.SAPGetVariable("DS_1","ZVPFISCYEAROBL001","DESCRIPTION")&amp;":"</f>
        <v>#VALUE!</v>
      </c>
      <c r="L5" s="34" t="e">
        <f>_xll.SAPGetVariable("DS_1","ZVPFISCYEAROBL001","VALUEASKEY")</f>
        <v>#VALUE!</v>
      </c>
      <c r="M5" s="35"/>
      <c r="N5" s="35"/>
      <c r="O5" s="35"/>
      <c r="P5" s="36"/>
      <c r="Q5" s="35"/>
      <c r="R5" s="36"/>
      <c r="S5" s="35"/>
      <c r="T5" s="36"/>
      <c r="U5" s="35"/>
      <c r="V5" s="36"/>
      <c r="W5" s="35"/>
      <c r="X5" s="36"/>
      <c r="Y5" s="35"/>
      <c r="Z5" s="36"/>
      <c r="AA5" s="35"/>
      <c r="AB5" s="36"/>
      <c r="AC5" s="35"/>
      <c r="AD5" s="36"/>
      <c r="AE5" s="35"/>
      <c r="AF5" s="36"/>
      <c r="AG5" s="35"/>
      <c r="AH5" s="36"/>
      <c r="AI5" s="35"/>
      <c r="AJ5" s="36"/>
      <c r="AK5" s="35"/>
      <c r="AL5" s="36"/>
      <c r="AM5" s="37"/>
      <c r="AN5" s="37"/>
      <c r="AO5" s="37"/>
      <c r="AP5" s="37"/>
      <c r="AQ5" s="37"/>
      <c r="AR5" s="37"/>
      <c r="AS5" s="37"/>
      <c r="AT5" s="37"/>
      <c r="AU5" s="37"/>
      <c r="AV5" s="35"/>
    </row>
    <row r="6" spans="1:49" s="39" customFormat="1" ht="18" customHeight="1" x14ac:dyDescent="0.25">
      <c r="B6" s="40"/>
      <c r="C6" s="41"/>
      <c r="D6" s="40"/>
      <c r="E6" s="41"/>
      <c r="F6" s="40"/>
      <c r="G6" s="41"/>
      <c r="H6" s="40"/>
      <c r="I6" s="42"/>
      <c r="J6" s="42"/>
      <c r="K6" s="43"/>
      <c r="L6" s="43"/>
      <c r="M6" s="43"/>
      <c r="N6" s="43"/>
      <c r="O6" s="43"/>
      <c r="P6" s="44"/>
      <c r="Q6" s="43"/>
      <c r="R6" s="44"/>
      <c r="S6" s="43"/>
      <c r="T6" s="44"/>
      <c r="U6" s="43"/>
      <c r="V6" s="44"/>
      <c r="W6" s="43"/>
      <c r="X6" s="44"/>
      <c r="Y6" s="43"/>
      <c r="Z6" s="44"/>
      <c r="AA6" s="43"/>
      <c r="AB6" s="44"/>
      <c r="AC6" s="43"/>
      <c r="AD6" s="44"/>
      <c r="AE6" s="43"/>
      <c r="AF6" s="44"/>
      <c r="AG6" s="43"/>
      <c r="AH6" s="44"/>
      <c r="AI6" s="43"/>
      <c r="AJ6" s="44"/>
      <c r="AK6" s="43"/>
      <c r="AL6" s="44"/>
      <c r="AM6" s="45"/>
      <c r="AN6" s="45"/>
      <c r="AO6" s="45"/>
      <c r="AP6" s="45"/>
      <c r="AQ6" s="45"/>
      <c r="AR6" s="45"/>
      <c r="AS6" s="45"/>
      <c r="AT6" s="45"/>
      <c r="AU6" s="45"/>
      <c r="AV6" s="43"/>
    </row>
    <row r="7" spans="1:49" s="46" customFormat="1" x14ac:dyDescent="0.25">
      <c r="B7" s="47" t="s">
        <v>2</v>
      </c>
      <c r="C7" s="48" t="s">
        <v>2</v>
      </c>
      <c r="D7" s="48" t="s">
        <v>2</v>
      </c>
      <c r="E7" s="48" t="s">
        <v>2</v>
      </c>
      <c r="F7" s="48" t="s">
        <v>2</v>
      </c>
      <c r="G7" s="48" t="s">
        <v>2</v>
      </c>
      <c r="H7" s="48" t="s">
        <v>2</v>
      </c>
      <c r="I7" s="48" t="s">
        <v>2</v>
      </c>
      <c r="J7" s="49" t="s">
        <v>3</v>
      </c>
      <c r="K7" s="50" t="s">
        <v>4</v>
      </c>
      <c r="L7" s="51" t="s">
        <v>4</v>
      </c>
      <c r="M7" s="51" t="s">
        <v>4</v>
      </c>
      <c r="N7" s="51" t="s">
        <v>4</v>
      </c>
      <c r="O7" s="51" t="s">
        <v>4</v>
      </c>
      <c r="P7" s="52" t="s">
        <v>4</v>
      </c>
      <c r="Q7" s="51" t="s">
        <v>4</v>
      </c>
      <c r="R7" s="52" t="s">
        <v>4</v>
      </c>
      <c r="S7" s="51" t="s">
        <v>4</v>
      </c>
      <c r="T7" s="52" t="s">
        <v>4</v>
      </c>
      <c r="U7" s="51" t="s">
        <v>4</v>
      </c>
      <c r="V7" s="52" t="s">
        <v>4</v>
      </c>
      <c r="W7" s="51" t="s">
        <v>4</v>
      </c>
      <c r="X7" s="52" t="s">
        <v>4</v>
      </c>
      <c r="Y7" s="51" t="s">
        <v>4</v>
      </c>
      <c r="Z7" s="52" t="s">
        <v>4</v>
      </c>
      <c r="AA7" s="51" t="s">
        <v>4</v>
      </c>
      <c r="AB7" s="52" t="s">
        <v>4</v>
      </c>
      <c r="AC7" s="51" t="s">
        <v>4</v>
      </c>
      <c r="AD7" s="52" t="s">
        <v>4</v>
      </c>
      <c r="AE7" s="51" t="s">
        <v>4</v>
      </c>
      <c r="AF7" s="52" t="s">
        <v>4</v>
      </c>
      <c r="AG7" s="51" t="s">
        <v>4</v>
      </c>
      <c r="AH7" s="52" t="s">
        <v>4</v>
      </c>
      <c r="AI7" s="51" t="s">
        <v>4</v>
      </c>
      <c r="AJ7" s="52" t="s">
        <v>4</v>
      </c>
      <c r="AK7" s="51" t="s">
        <v>4</v>
      </c>
      <c r="AL7" s="52" t="s">
        <v>4</v>
      </c>
      <c r="AM7" s="52" t="s">
        <v>4</v>
      </c>
      <c r="AN7" s="51" t="s">
        <v>4</v>
      </c>
      <c r="AO7" s="52" t="s">
        <v>4</v>
      </c>
      <c r="AP7" s="51" t="s">
        <v>4</v>
      </c>
      <c r="AQ7" s="52" t="s">
        <v>4</v>
      </c>
      <c r="AR7" s="51" t="s">
        <v>4</v>
      </c>
      <c r="AS7" s="52" t="s">
        <v>4</v>
      </c>
      <c r="AT7" s="51" t="s">
        <v>4</v>
      </c>
      <c r="AU7" s="52" t="s">
        <v>4</v>
      </c>
      <c r="AV7" s="53" t="s">
        <v>4</v>
      </c>
      <c r="AW7" s="54"/>
    </row>
    <row r="8" spans="1:49" s="55" customFormat="1" ht="36" x14ac:dyDescent="0.25">
      <c r="B8" s="56" t="s">
        <v>2</v>
      </c>
      <c r="C8" s="57" t="s">
        <v>2</v>
      </c>
      <c r="D8" s="57" t="s">
        <v>2</v>
      </c>
      <c r="E8" s="57" t="s">
        <v>2</v>
      </c>
      <c r="F8" s="57" t="s">
        <v>2</v>
      </c>
      <c r="G8" s="57" t="s">
        <v>2</v>
      </c>
      <c r="H8" s="57" t="s">
        <v>2</v>
      </c>
      <c r="I8" s="57" t="s">
        <v>2</v>
      </c>
      <c r="J8" s="58" t="s">
        <v>2</v>
      </c>
      <c r="K8" s="59" t="s">
        <v>5</v>
      </c>
      <c r="L8" s="59" t="s">
        <v>6</v>
      </c>
      <c r="M8" s="59" t="s">
        <v>7</v>
      </c>
      <c r="N8" s="139"/>
      <c r="O8" s="59" t="s">
        <v>8</v>
      </c>
      <c r="P8" s="61" t="s">
        <v>9</v>
      </c>
      <c r="Q8" s="59" t="s">
        <v>10</v>
      </c>
      <c r="R8" s="61" t="s">
        <v>9</v>
      </c>
      <c r="S8" s="59" t="s">
        <v>11</v>
      </c>
      <c r="T8" s="61" t="s">
        <v>9</v>
      </c>
      <c r="U8" s="59" t="s">
        <v>12</v>
      </c>
      <c r="V8" s="61" t="s">
        <v>9</v>
      </c>
      <c r="W8" s="59" t="s">
        <v>13</v>
      </c>
      <c r="X8" s="61" t="s">
        <v>9</v>
      </c>
      <c r="Y8" s="59" t="s">
        <v>14</v>
      </c>
      <c r="Z8" s="61" t="s">
        <v>9</v>
      </c>
      <c r="AA8" s="59" t="s">
        <v>15</v>
      </c>
      <c r="AB8" s="61" t="s">
        <v>9</v>
      </c>
      <c r="AC8" s="59" t="s">
        <v>16</v>
      </c>
      <c r="AD8" s="61" t="s">
        <v>9</v>
      </c>
      <c r="AE8" s="59" t="s">
        <v>17</v>
      </c>
      <c r="AF8" s="61" t="s">
        <v>9</v>
      </c>
      <c r="AG8" s="59" t="s">
        <v>18</v>
      </c>
      <c r="AH8" s="61" t="s">
        <v>9</v>
      </c>
      <c r="AI8" s="59" t="s">
        <v>19</v>
      </c>
      <c r="AJ8" s="61" t="s">
        <v>9</v>
      </c>
      <c r="AK8" s="59" t="s">
        <v>20</v>
      </c>
      <c r="AL8" s="61" t="s">
        <v>9</v>
      </c>
      <c r="AM8" s="61" t="s">
        <v>21</v>
      </c>
      <c r="AN8" s="59" t="s">
        <v>22</v>
      </c>
      <c r="AO8" s="61" t="s">
        <v>23</v>
      </c>
      <c r="AP8" s="59" t="s">
        <v>22</v>
      </c>
      <c r="AQ8" s="61" t="s">
        <v>24</v>
      </c>
      <c r="AR8" s="59" t="s">
        <v>22</v>
      </c>
      <c r="AS8" s="61" t="s">
        <v>25</v>
      </c>
      <c r="AT8" s="59" t="s">
        <v>22</v>
      </c>
      <c r="AU8" s="61" t="s">
        <v>26</v>
      </c>
      <c r="AV8" s="62" t="s">
        <v>22</v>
      </c>
    </row>
    <row r="9" spans="1:49" ht="24" x14ac:dyDescent="0.25">
      <c r="B9" s="63" t="s">
        <v>27</v>
      </c>
      <c r="C9" s="64"/>
      <c r="D9" s="65" t="s">
        <v>28</v>
      </c>
      <c r="E9" s="64"/>
      <c r="F9" s="65" t="s">
        <v>29</v>
      </c>
      <c r="G9" s="64"/>
      <c r="H9" s="65" t="s">
        <v>30</v>
      </c>
      <c r="I9" s="65" t="s">
        <v>31</v>
      </c>
      <c r="J9" s="66" t="s">
        <v>32</v>
      </c>
      <c r="K9" s="67" t="s">
        <v>33</v>
      </c>
      <c r="L9" s="67" t="s">
        <v>33</v>
      </c>
      <c r="M9" s="67" t="s">
        <v>33</v>
      </c>
      <c r="N9" s="67" t="s">
        <v>33</v>
      </c>
      <c r="O9" s="67" t="s">
        <v>2</v>
      </c>
      <c r="P9" s="68" t="s">
        <v>2</v>
      </c>
      <c r="Q9" s="67" t="s">
        <v>33</v>
      </c>
      <c r="R9" s="68" t="s">
        <v>2</v>
      </c>
      <c r="S9" s="67" t="s">
        <v>33</v>
      </c>
      <c r="T9" s="68" t="s">
        <v>2</v>
      </c>
      <c r="U9" s="67" t="s">
        <v>33</v>
      </c>
      <c r="V9" s="68" t="s">
        <v>2</v>
      </c>
      <c r="W9" s="67" t="s">
        <v>2</v>
      </c>
      <c r="X9" s="68" t="s">
        <v>2</v>
      </c>
      <c r="Y9" s="67" t="s">
        <v>33</v>
      </c>
      <c r="Z9" s="68" t="s">
        <v>2</v>
      </c>
      <c r="AA9" s="67" t="s">
        <v>2</v>
      </c>
      <c r="AB9" s="68" t="s">
        <v>2</v>
      </c>
      <c r="AC9" s="67" t="s">
        <v>2</v>
      </c>
      <c r="AD9" s="68" t="s">
        <v>2</v>
      </c>
      <c r="AE9" s="67" t="s">
        <v>2</v>
      </c>
      <c r="AF9" s="68" t="s">
        <v>2</v>
      </c>
      <c r="AG9" s="67" t="s">
        <v>2</v>
      </c>
      <c r="AH9" s="68" t="s">
        <v>2</v>
      </c>
      <c r="AI9" s="67" t="s">
        <v>2</v>
      </c>
      <c r="AJ9" s="68" t="s">
        <v>2</v>
      </c>
      <c r="AK9" s="67" t="s">
        <v>2</v>
      </c>
      <c r="AL9" s="68" t="s">
        <v>2</v>
      </c>
      <c r="AM9" s="69" t="s">
        <v>2</v>
      </c>
      <c r="AN9" s="67" t="s">
        <v>2</v>
      </c>
      <c r="AO9" s="69" t="s">
        <v>2</v>
      </c>
      <c r="AP9" s="67" t="s">
        <v>2</v>
      </c>
      <c r="AQ9" s="69" t="s">
        <v>33</v>
      </c>
      <c r="AR9" s="67" t="s">
        <v>2</v>
      </c>
      <c r="AS9" s="69" t="s">
        <v>2</v>
      </c>
      <c r="AT9" s="67" t="s">
        <v>2</v>
      </c>
      <c r="AU9" s="69" t="s">
        <v>2</v>
      </c>
      <c r="AV9" s="70" t="s">
        <v>2</v>
      </c>
      <c r="AW9" s="71"/>
    </row>
    <row r="10" spans="1:49" ht="48" x14ac:dyDescent="0.25">
      <c r="B10" s="72" t="s">
        <v>34</v>
      </c>
      <c r="C10" s="73" t="s">
        <v>35</v>
      </c>
      <c r="D10" s="74" t="s">
        <v>36</v>
      </c>
      <c r="E10" s="73" t="s">
        <v>37</v>
      </c>
      <c r="F10" s="74" t="s">
        <v>38</v>
      </c>
      <c r="G10" s="73" t="s">
        <v>39</v>
      </c>
      <c r="H10" s="74" t="s">
        <v>40</v>
      </c>
      <c r="I10" s="74" t="s">
        <v>41</v>
      </c>
      <c r="J10" s="75" t="s">
        <v>22</v>
      </c>
      <c r="K10" s="76">
        <v>100</v>
      </c>
      <c r="L10" s="76">
        <v>100</v>
      </c>
      <c r="M10" s="76">
        <v>100</v>
      </c>
      <c r="N10" s="76"/>
      <c r="O10" s="76"/>
      <c r="P10" s="77" t="s">
        <v>42</v>
      </c>
      <c r="Q10" s="140"/>
      <c r="R10" s="77" t="s">
        <v>43</v>
      </c>
      <c r="S10" s="76">
        <v>1</v>
      </c>
      <c r="T10" s="77" t="s">
        <v>44</v>
      </c>
      <c r="U10" s="140"/>
      <c r="V10" s="77" t="s">
        <v>45</v>
      </c>
      <c r="W10" s="76"/>
      <c r="X10" s="141" t="s">
        <v>45</v>
      </c>
      <c r="Y10" s="140">
        <v>62</v>
      </c>
      <c r="Z10" s="141" t="s">
        <v>46</v>
      </c>
      <c r="AA10" s="76"/>
      <c r="AB10" s="78"/>
      <c r="AC10" s="76"/>
      <c r="AD10" s="78"/>
      <c r="AE10" s="76"/>
      <c r="AF10" s="78"/>
      <c r="AG10" s="76"/>
      <c r="AH10" s="78"/>
      <c r="AI10" s="76"/>
      <c r="AJ10" s="78"/>
      <c r="AK10" s="76"/>
      <c r="AL10" s="78"/>
      <c r="AM10" s="79"/>
      <c r="AN10" s="76"/>
      <c r="AO10" s="79"/>
      <c r="AP10" s="76"/>
      <c r="AQ10" s="79">
        <v>62</v>
      </c>
      <c r="AR10" s="76">
        <v>62</v>
      </c>
      <c r="AS10" s="79"/>
      <c r="AT10" s="76"/>
      <c r="AU10" s="79"/>
      <c r="AV10" s="76">
        <v>0</v>
      </c>
    </row>
    <row r="11" spans="1:49" ht="48" x14ac:dyDescent="0.25">
      <c r="B11" s="72" t="s">
        <v>34</v>
      </c>
      <c r="C11" s="73" t="s">
        <v>35</v>
      </c>
      <c r="D11" s="74" t="s">
        <v>36</v>
      </c>
      <c r="E11" s="73" t="s">
        <v>37</v>
      </c>
      <c r="F11" s="74" t="s">
        <v>47</v>
      </c>
      <c r="G11" s="73" t="s">
        <v>48</v>
      </c>
      <c r="H11" s="74" t="s">
        <v>40</v>
      </c>
      <c r="I11" s="74" t="s">
        <v>49</v>
      </c>
      <c r="J11" s="75" t="s">
        <v>22</v>
      </c>
      <c r="K11" s="76">
        <v>90</v>
      </c>
      <c r="L11" s="76">
        <v>90</v>
      </c>
      <c r="M11" s="76">
        <v>90</v>
      </c>
      <c r="N11" s="76"/>
      <c r="O11" s="76"/>
      <c r="P11" s="77" t="s">
        <v>42</v>
      </c>
      <c r="Q11" s="140"/>
      <c r="R11" s="77" t="s">
        <v>50</v>
      </c>
      <c r="S11" s="76"/>
      <c r="T11" s="77" t="s">
        <v>51</v>
      </c>
      <c r="U11" s="140"/>
      <c r="V11" s="77" t="s">
        <v>52</v>
      </c>
      <c r="W11" s="76"/>
      <c r="X11" s="141" t="s">
        <v>52</v>
      </c>
      <c r="Y11" s="140">
        <v>82</v>
      </c>
      <c r="Z11" s="141" t="s">
        <v>52</v>
      </c>
      <c r="AA11" s="76"/>
      <c r="AB11" s="78"/>
      <c r="AC11" s="76"/>
      <c r="AD11" s="78"/>
      <c r="AE11" s="76"/>
      <c r="AF11" s="78"/>
      <c r="AG11" s="76"/>
      <c r="AH11" s="78"/>
      <c r="AI11" s="76"/>
      <c r="AJ11" s="78"/>
      <c r="AK11" s="76"/>
      <c r="AL11" s="78"/>
      <c r="AM11" s="79"/>
      <c r="AN11" s="76"/>
      <c r="AO11" s="79"/>
      <c r="AP11" s="76"/>
      <c r="AQ11" s="79">
        <v>82</v>
      </c>
      <c r="AR11" s="76">
        <v>91.1111111111111</v>
      </c>
      <c r="AS11" s="79"/>
      <c r="AT11" s="76"/>
      <c r="AU11" s="79"/>
      <c r="AV11" s="76">
        <v>0</v>
      </c>
    </row>
    <row r="12" spans="1:49" ht="60" x14ac:dyDescent="0.25">
      <c r="B12" s="72" t="s">
        <v>34</v>
      </c>
      <c r="C12" s="73" t="s">
        <v>35</v>
      </c>
      <c r="D12" s="74" t="s">
        <v>36</v>
      </c>
      <c r="E12" s="73" t="s">
        <v>37</v>
      </c>
      <c r="F12" s="74" t="s">
        <v>53</v>
      </c>
      <c r="G12" s="73" t="s">
        <v>54</v>
      </c>
      <c r="H12" s="74" t="s">
        <v>40</v>
      </c>
      <c r="I12" s="74" t="s">
        <v>41</v>
      </c>
      <c r="J12" s="75" t="s">
        <v>55</v>
      </c>
      <c r="K12" s="76">
        <v>3</v>
      </c>
      <c r="L12" s="76">
        <v>3</v>
      </c>
      <c r="M12" s="76">
        <v>3</v>
      </c>
      <c r="O12" s="76"/>
      <c r="P12" s="77" t="s">
        <v>56</v>
      </c>
      <c r="Q12" s="140"/>
      <c r="R12" s="77" t="s">
        <v>43</v>
      </c>
      <c r="S12" s="140">
        <v>0</v>
      </c>
      <c r="T12" s="77" t="s">
        <v>57</v>
      </c>
      <c r="U12" s="140"/>
      <c r="V12" s="77" t="s">
        <v>57</v>
      </c>
      <c r="W12" s="76"/>
      <c r="X12" s="141" t="s">
        <v>57</v>
      </c>
      <c r="Y12" s="140">
        <v>15</v>
      </c>
      <c r="Z12" s="141" t="s">
        <v>58</v>
      </c>
      <c r="AA12" s="76"/>
      <c r="AB12" s="78"/>
      <c r="AC12" s="76"/>
      <c r="AD12" s="78"/>
      <c r="AE12" s="76"/>
      <c r="AF12" s="78"/>
      <c r="AG12" s="76"/>
      <c r="AH12" s="78"/>
      <c r="AI12" s="76"/>
      <c r="AJ12" s="78"/>
      <c r="AK12" s="76"/>
      <c r="AL12" s="78"/>
      <c r="AM12" s="79"/>
      <c r="AN12" s="76"/>
      <c r="AO12" s="79"/>
      <c r="AP12" s="76"/>
      <c r="AQ12" s="79">
        <v>15</v>
      </c>
      <c r="AR12" s="76">
        <v>500</v>
      </c>
      <c r="AS12" s="79"/>
      <c r="AT12" s="76"/>
      <c r="AU12" s="79"/>
      <c r="AV12" s="76">
        <v>0</v>
      </c>
    </row>
    <row r="13" spans="1:49" ht="60" x14ac:dyDescent="0.25">
      <c r="B13" s="80" t="s">
        <v>34</v>
      </c>
      <c r="C13" s="81" t="s">
        <v>35</v>
      </c>
      <c r="D13" s="82" t="s">
        <v>53</v>
      </c>
      <c r="E13" s="81" t="s">
        <v>59</v>
      </c>
      <c r="F13" s="82" t="s">
        <v>60</v>
      </c>
      <c r="G13" s="81" t="s">
        <v>61</v>
      </c>
      <c r="H13" s="82" t="s">
        <v>40</v>
      </c>
      <c r="I13" s="82" t="s">
        <v>62</v>
      </c>
      <c r="J13" s="83" t="s">
        <v>22</v>
      </c>
      <c r="K13" s="76">
        <v>100</v>
      </c>
      <c r="L13" s="76">
        <v>100</v>
      </c>
      <c r="M13" s="76">
        <v>100</v>
      </c>
      <c r="N13" s="76"/>
      <c r="O13" s="76"/>
      <c r="P13" s="77" t="s">
        <v>63</v>
      </c>
      <c r="Q13" s="140"/>
      <c r="R13" s="77" t="s">
        <v>64</v>
      </c>
      <c r="S13" s="76"/>
      <c r="T13" s="77" t="s">
        <v>65</v>
      </c>
      <c r="U13" s="140"/>
      <c r="V13" s="77" t="s">
        <v>66</v>
      </c>
      <c r="W13" s="76"/>
      <c r="X13" s="141" t="s">
        <v>66</v>
      </c>
      <c r="Y13" s="140"/>
      <c r="Z13" s="141" t="s">
        <v>66</v>
      </c>
      <c r="AA13" s="76"/>
      <c r="AB13" s="78"/>
      <c r="AC13" s="76"/>
      <c r="AD13" s="78"/>
      <c r="AE13" s="76"/>
      <c r="AF13" s="78"/>
      <c r="AG13" s="76"/>
      <c r="AH13" s="78"/>
      <c r="AI13" s="76"/>
      <c r="AJ13" s="78"/>
      <c r="AK13" s="76"/>
      <c r="AL13" s="78"/>
      <c r="AM13" s="79"/>
      <c r="AN13" s="76"/>
      <c r="AO13" s="79"/>
      <c r="AP13" s="76"/>
      <c r="AQ13" s="79">
        <v>0</v>
      </c>
      <c r="AR13" s="76">
        <v>0</v>
      </c>
      <c r="AS13" s="79"/>
      <c r="AT13" s="76"/>
      <c r="AU13" s="79"/>
      <c r="AV13" s="76">
        <v>0</v>
      </c>
    </row>
    <row r="14" spans="1:49" x14ac:dyDescent="0.25">
      <c r="AN14" s="86"/>
      <c r="AP14" s="86"/>
      <c r="AR14" s="86"/>
      <c r="AT14" s="86"/>
    </row>
    <row r="15" spans="1:49" x14ac:dyDescent="0.25">
      <c r="AN15" s="86"/>
      <c r="AP15" s="86"/>
      <c r="AR15" s="86"/>
      <c r="AT15" s="86"/>
    </row>
    <row r="16" spans="1:49" x14ac:dyDescent="0.25">
      <c r="AN16" s="86"/>
      <c r="AP16" s="86"/>
      <c r="AR16" s="86"/>
      <c r="AT16" s="86"/>
    </row>
    <row r="17" spans="40:46" x14ac:dyDescent="0.25">
      <c r="AN17" s="86"/>
      <c r="AP17" s="86"/>
      <c r="AR17" s="86"/>
      <c r="AT17" s="86"/>
    </row>
    <row r="18" spans="40:46" x14ac:dyDescent="0.25">
      <c r="AN18" s="86"/>
      <c r="AP18" s="86"/>
      <c r="AR18" s="86"/>
      <c r="AT18" s="86"/>
    </row>
    <row r="19" spans="40:46" x14ac:dyDescent="0.25">
      <c r="AN19" s="86"/>
      <c r="AP19" s="86"/>
      <c r="AR19" s="86"/>
      <c r="AT19" s="86"/>
    </row>
    <row r="20" spans="40:46" x14ac:dyDescent="0.25">
      <c r="AN20" s="86"/>
      <c r="AP20" s="86"/>
      <c r="AR20" s="86"/>
      <c r="AT20" s="86"/>
    </row>
    <row r="21" spans="40:46" x14ac:dyDescent="0.25">
      <c r="AN21" s="86"/>
      <c r="AP21" s="86"/>
      <c r="AR21" s="86"/>
      <c r="AT21" s="86"/>
    </row>
    <row r="22" spans="40:46" x14ac:dyDescent="0.25">
      <c r="AN22" s="86"/>
      <c r="AP22" s="86"/>
      <c r="AR22" s="86"/>
      <c r="AT22" s="86"/>
    </row>
    <row r="23" spans="40:46" x14ac:dyDescent="0.25">
      <c r="AN23" s="86"/>
      <c r="AP23" s="86"/>
      <c r="AR23" s="86"/>
      <c r="AT23" s="86"/>
    </row>
    <row r="24" spans="40:46" x14ac:dyDescent="0.25">
      <c r="AN24" s="86"/>
      <c r="AP24" s="86"/>
      <c r="AR24" s="86"/>
      <c r="AT24" s="86"/>
    </row>
    <row r="25" spans="40:46" x14ac:dyDescent="0.25">
      <c r="AN25" s="86"/>
      <c r="AP25" s="86"/>
      <c r="AR25" s="86"/>
      <c r="AT25" s="86"/>
    </row>
    <row r="26" spans="40:46" x14ac:dyDescent="0.25">
      <c r="AN26" s="86"/>
      <c r="AP26" s="86"/>
      <c r="AR26" s="86"/>
      <c r="AT26" s="86"/>
    </row>
    <row r="27" spans="40:46" x14ac:dyDescent="0.25">
      <c r="AN27" s="86"/>
      <c r="AP27" s="86"/>
      <c r="AR27" s="86"/>
      <c r="AT27" s="86"/>
    </row>
    <row r="28" spans="40:46" x14ac:dyDescent="0.25">
      <c r="AN28" s="86"/>
      <c r="AP28" s="86"/>
      <c r="AR28" s="86"/>
      <c r="AT28" s="86"/>
    </row>
    <row r="29" spans="40:46" x14ac:dyDescent="0.25">
      <c r="AN29" s="86"/>
      <c r="AP29" s="86"/>
      <c r="AR29" s="86"/>
      <c r="AT29" s="86"/>
    </row>
    <row r="30" spans="40:46" x14ac:dyDescent="0.25">
      <c r="AN30" s="86"/>
      <c r="AP30" s="86"/>
      <c r="AR30" s="86"/>
      <c r="AT30" s="86"/>
    </row>
    <row r="31" spans="40:46" x14ac:dyDescent="0.25">
      <c r="AN31" s="86"/>
      <c r="AP31" s="86"/>
      <c r="AR31" s="86"/>
      <c r="AT31" s="86"/>
    </row>
    <row r="32" spans="40:46" x14ac:dyDescent="0.25">
      <c r="AN32" s="86"/>
      <c r="AP32" s="86"/>
      <c r="AR32" s="86"/>
      <c r="AT32" s="86"/>
    </row>
    <row r="33" spans="40:46" x14ac:dyDescent="0.25">
      <c r="AN33" s="86"/>
      <c r="AP33" s="86"/>
      <c r="AR33" s="86"/>
      <c r="AT33" s="86"/>
    </row>
    <row r="34" spans="40:46" x14ac:dyDescent="0.25">
      <c r="AN34" s="86"/>
      <c r="AP34" s="86"/>
      <c r="AR34" s="86"/>
      <c r="AT34" s="86"/>
    </row>
    <row r="35" spans="40:46" x14ac:dyDescent="0.25">
      <c r="AN35" s="86"/>
      <c r="AP35" s="86"/>
      <c r="AR35" s="86"/>
      <c r="AT35" s="86"/>
    </row>
    <row r="36" spans="40:46" x14ac:dyDescent="0.25">
      <c r="AN36" s="86"/>
      <c r="AP36" s="86"/>
      <c r="AR36" s="86"/>
      <c r="AT36" s="86"/>
    </row>
    <row r="37" spans="40:46" x14ac:dyDescent="0.25">
      <c r="AN37" s="86"/>
      <c r="AP37" s="86"/>
      <c r="AR37" s="86"/>
      <c r="AT37" s="86"/>
    </row>
    <row r="38" spans="40:46" x14ac:dyDescent="0.25">
      <c r="AN38" s="86"/>
      <c r="AP38" s="86"/>
      <c r="AR38" s="86"/>
      <c r="AT38" s="86"/>
    </row>
    <row r="39" spans="40:46" x14ac:dyDescent="0.25">
      <c r="AN39" s="86"/>
      <c r="AP39" s="86"/>
      <c r="AR39" s="86"/>
      <c r="AT39" s="86"/>
    </row>
    <row r="40" spans="40:46" x14ac:dyDescent="0.25">
      <c r="AN40" s="86"/>
      <c r="AP40" s="86"/>
      <c r="AR40" s="86"/>
      <c r="AT40" s="86"/>
    </row>
    <row r="41" spans="40:46" x14ac:dyDescent="0.25">
      <c r="AN41" s="86"/>
      <c r="AP41" s="86"/>
      <c r="AR41" s="86"/>
      <c r="AT41" s="86"/>
    </row>
    <row r="42" spans="40:46" x14ac:dyDescent="0.25">
      <c r="AN42" s="86"/>
      <c r="AP42" s="86"/>
      <c r="AR42" s="86"/>
      <c r="AT42" s="86"/>
    </row>
    <row r="43" spans="40:46" x14ac:dyDescent="0.25">
      <c r="AN43" s="86"/>
      <c r="AP43" s="86"/>
      <c r="AR43" s="86"/>
      <c r="AT43" s="86"/>
    </row>
    <row r="44" spans="40:46" x14ac:dyDescent="0.25">
      <c r="AN44" s="86"/>
      <c r="AP44" s="86"/>
      <c r="AR44" s="86"/>
      <c r="AT44" s="86"/>
    </row>
    <row r="45" spans="40:46" x14ac:dyDescent="0.25">
      <c r="AN45" s="86"/>
      <c r="AP45" s="86"/>
      <c r="AR45" s="86"/>
      <c r="AT45" s="86"/>
    </row>
    <row r="46" spans="40:46" x14ac:dyDescent="0.25">
      <c r="AN46" s="86"/>
      <c r="AP46" s="86"/>
      <c r="AR46" s="86"/>
      <c r="AT46" s="86"/>
    </row>
    <row r="47" spans="40:46" x14ac:dyDescent="0.25">
      <c r="AN47" s="86"/>
      <c r="AP47" s="86"/>
      <c r="AR47" s="86"/>
      <c r="AT47" s="86"/>
    </row>
    <row r="48" spans="40:46" x14ac:dyDescent="0.25">
      <c r="AN48" s="86"/>
      <c r="AP48" s="86"/>
      <c r="AR48" s="86"/>
      <c r="AT48" s="86"/>
    </row>
    <row r="49" spans="40:46" x14ac:dyDescent="0.25">
      <c r="AN49" s="86"/>
      <c r="AP49" s="86"/>
      <c r="AR49" s="86"/>
      <c r="AT49" s="86"/>
    </row>
    <row r="50" spans="40:46" x14ac:dyDescent="0.25">
      <c r="AN50" s="86"/>
      <c r="AP50" s="86"/>
      <c r="AR50" s="86"/>
      <c r="AT50" s="86"/>
    </row>
    <row r="51" spans="40:46" x14ac:dyDescent="0.25">
      <c r="AN51" s="86"/>
      <c r="AP51" s="86"/>
      <c r="AR51" s="86"/>
      <c r="AT51" s="86"/>
    </row>
    <row r="52" spans="40:46" x14ac:dyDescent="0.25">
      <c r="AN52" s="86"/>
      <c r="AP52" s="86"/>
      <c r="AR52" s="86"/>
      <c r="AT52" s="86"/>
    </row>
    <row r="53" spans="40:46" x14ac:dyDescent="0.25">
      <c r="AN53" s="86"/>
      <c r="AP53" s="86"/>
      <c r="AR53" s="86"/>
      <c r="AT53" s="86"/>
    </row>
    <row r="54" spans="40:46" x14ac:dyDescent="0.25">
      <c r="AN54" s="86"/>
      <c r="AP54" s="86"/>
      <c r="AR54" s="86"/>
      <c r="AT54" s="86"/>
    </row>
    <row r="55" spans="40:46" x14ac:dyDescent="0.25">
      <c r="AN55" s="86"/>
      <c r="AP55" s="86"/>
      <c r="AR55" s="86"/>
      <c r="AT55" s="86"/>
    </row>
    <row r="56" spans="40:46" x14ac:dyDescent="0.25">
      <c r="AN56" s="86"/>
      <c r="AP56" s="86"/>
      <c r="AR56" s="86"/>
      <c r="AT56" s="86"/>
    </row>
    <row r="57" spans="40:46" x14ac:dyDescent="0.25">
      <c r="AN57" s="86"/>
      <c r="AP57" s="86"/>
      <c r="AR57" s="86"/>
      <c r="AT57" s="86"/>
    </row>
    <row r="58" spans="40:46" x14ac:dyDescent="0.25">
      <c r="AN58" s="86"/>
      <c r="AP58" s="86"/>
      <c r="AR58" s="86"/>
      <c r="AT58" s="86"/>
    </row>
    <row r="59" spans="40:46" x14ac:dyDescent="0.25">
      <c r="AN59" s="86"/>
      <c r="AP59" s="86"/>
      <c r="AR59" s="86"/>
      <c r="AT59" s="86"/>
    </row>
    <row r="60" spans="40:46" x14ac:dyDescent="0.25">
      <c r="AN60" s="86"/>
      <c r="AP60" s="86"/>
      <c r="AR60" s="86"/>
      <c r="AT60" s="86"/>
    </row>
    <row r="61" spans="40:46" x14ac:dyDescent="0.25">
      <c r="AN61" s="86"/>
      <c r="AP61" s="86"/>
      <c r="AR61" s="86"/>
      <c r="AT61" s="86"/>
    </row>
    <row r="62" spans="40:46" x14ac:dyDescent="0.25">
      <c r="AN62" s="86"/>
      <c r="AP62" s="86"/>
      <c r="AR62" s="86"/>
      <c r="AT62" s="86"/>
    </row>
    <row r="63" spans="40:46" x14ac:dyDescent="0.25">
      <c r="AN63" s="86"/>
      <c r="AP63" s="86"/>
      <c r="AR63" s="86"/>
      <c r="AT63" s="86"/>
    </row>
    <row r="64" spans="40:46" x14ac:dyDescent="0.25">
      <c r="AN64" s="86"/>
      <c r="AP64" s="86"/>
      <c r="AR64" s="86"/>
      <c r="AT64" s="86"/>
    </row>
    <row r="65" spans="40:46" x14ac:dyDescent="0.25">
      <c r="AN65" s="86"/>
      <c r="AP65" s="86"/>
      <c r="AR65" s="86"/>
      <c r="AT65" s="86"/>
    </row>
    <row r="66" spans="40:46" x14ac:dyDescent="0.25">
      <c r="AN66" s="86"/>
      <c r="AP66" s="86"/>
      <c r="AR66" s="86"/>
      <c r="AT66" s="86"/>
    </row>
    <row r="67" spans="40:46" x14ac:dyDescent="0.25">
      <c r="AN67" s="86"/>
      <c r="AP67" s="86"/>
      <c r="AR67" s="86"/>
      <c r="AT67" s="86"/>
    </row>
    <row r="68" spans="40:46" x14ac:dyDescent="0.25">
      <c r="AN68" s="86"/>
      <c r="AP68" s="86"/>
      <c r="AR68" s="86"/>
      <c r="AT68" s="86"/>
    </row>
    <row r="69" spans="40:46" x14ac:dyDescent="0.25">
      <c r="AN69" s="86"/>
      <c r="AP69" s="86"/>
      <c r="AR69" s="86"/>
      <c r="AT69" s="86"/>
    </row>
    <row r="70" spans="40:46" x14ac:dyDescent="0.25">
      <c r="AN70" s="86"/>
      <c r="AP70" s="86"/>
      <c r="AR70" s="86"/>
      <c r="AT70" s="86"/>
    </row>
    <row r="71" spans="40:46" x14ac:dyDescent="0.25">
      <c r="AN71" s="86"/>
      <c r="AP71" s="86"/>
      <c r="AR71" s="86"/>
      <c r="AT71" s="86"/>
    </row>
    <row r="72" spans="40:46" x14ac:dyDescent="0.25">
      <c r="AN72" s="86"/>
      <c r="AP72" s="86"/>
      <c r="AR72" s="86"/>
      <c r="AT72" s="86"/>
    </row>
    <row r="73" spans="40:46" x14ac:dyDescent="0.25">
      <c r="AN73" s="86"/>
      <c r="AP73" s="86"/>
      <c r="AR73" s="86"/>
      <c r="AT73" s="86"/>
    </row>
    <row r="74" spans="40:46" x14ac:dyDescent="0.25">
      <c r="AN74" s="86"/>
      <c r="AP74" s="86"/>
      <c r="AR74" s="86"/>
      <c r="AT74" s="86"/>
    </row>
    <row r="75" spans="40:46" x14ac:dyDescent="0.25">
      <c r="AN75" s="86"/>
      <c r="AP75" s="86"/>
      <c r="AR75" s="86"/>
      <c r="AT75" s="86"/>
    </row>
    <row r="76" spans="40:46" x14ac:dyDescent="0.25">
      <c r="AN76" s="86"/>
      <c r="AP76" s="86"/>
      <c r="AR76" s="86"/>
      <c r="AT76" s="86"/>
    </row>
    <row r="77" spans="40:46" x14ac:dyDescent="0.25">
      <c r="AN77" s="86"/>
      <c r="AP77" s="86"/>
      <c r="AR77" s="86"/>
      <c r="AT77" s="86"/>
    </row>
    <row r="78" spans="40:46" x14ac:dyDescent="0.25">
      <c r="AN78" s="86"/>
      <c r="AP78" s="86"/>
      <c r="AR78" s="86"/>
      <c r="AT78" s="86"/>
    </row>
    <row r="79" spans="40:46" x14ac:dyDescent="0.25">
      <c r="AN79" s="86"/>
      <c r="AP79" s="86"/>
      <c r="AR79" s="86"/>
      <c r="AT79" s="86"/>
    </row>
    <row r="80" spans="40:46" x14ac:dyDescent="0.25">
      <c r="AN80" s="86"/>
      <c r="AP80" s="86"/>
      <c r="AR80" s="86"/>
      <c r="AT80" s="86"/>
    </row>
    <row r="81" spans="40:46" x14ac:dyDescent="0.25">
      <c r="AN81" s="86"/>
      <c r="AP81" s="86"/>
      <c r="AR81" s="86"/>
      <c r="AT81" s="86"/>
    </row>
    <row r="82" spans="40:46" x14ac:dyDescent="0.25">
      <c r="AN82" s="86"/>
      <c r="AP82" s="86"/>
      <c r="AR82" s="86"/>
      <c r="AT82" s="86"/>
    </row>
    <row r="83" spans="40:46" x14ac:dyDescent="0.25">
      <c r="AN83" s="86"/>
      <c r="AP83" s="86"/>
      <c r="AR83" s="86"/>
      <c r="AT83" s="86"/>
    </row>
    <row r="84" spans="40:46" x14ac:dyDescent="0.25">
      <c r="AN84" s="86"/>
      <c r="AP84" s="86"/>
      <c r="AR84" s="86"/>
      <c r="AT84" s="86"/>
    </row>
    <row r="85" spans="40:46" x14ac:dyDescent="0.25">
      <c r="AN85" s="86"/>
      <c r="AP85" s="86"/>
      <c r="AR85" s="86"/>
      <c r="AT85" s="86"/>
    </row>
    <row r="86" spans="40:46" x14ac:dyDescent="0.25">
      <c r="AN86" s="86"/>
      <c r="AP86" s="86"/>
      <c r="AR86" s="86"/>
      <c r="AT86" s="86"/>
    </row>
    <row r="87" spans="40:46" x14ac:dyDescent="0.25">
      <c r="AN87" s="86"/>
      <c r="AP87" s="86"/>
      <c r="AR87" s="86"/>
      <c r="AT87" s="86"/>
    </row>
    <row r="88" spans="40:46" x14ac:dyDescent="0.25">
      <c r="AN88" s="86"/>
      <c r="AP88" s="86"/>
      <c r="AR88" s="86"/>
      <c r="AT88" s="86"/>
    </row>
    <row r="89" spans="40:46" x14ac:dyDescent="0.25">
      <c r="AN89" s="86"/>
      <c r="AP89" s="86"/>
      <c r="AR89" s="86"/>
      <c r="AT89" s="86"/>
    </row>
    <row r="90" spans="40:46" x14ac:dyDescent="0.25">
      <c r="AN90" s="86"/>
      <c r="AP90" s="86"/>
      <c r="AR90" s="86"/>
      <c r="AT90" s="86"/>
    </row>
    <row r="91" spans="40:46" x14ac:dyDescent="0.25">
      <c r="AN91" s="86"/>
      <c r="AP91" s="86"/>
      <c r="AR91" s="86"/>
      <c r="AT91" s="86"/>
    </row>
    <row r="92" spans="40:46" x14ac:dyDescent="0.25">
      <c r="AN92" s="86"/>
      <c r="AP92" s="86"/>
      <c r="AR92" s="86"/>
      <c r="AT92" s="86"/>
    </row>
    <row r="93" spans="40:46" x14ac:dyDescent="0.25">
      <c r="AN93" s="86"/>
      <c r="AP93" s="86"/>
      <c r="AR93" s="86"/>
      <c r="AT93" s="86"/>
    </row>
    <row r="94" spans="40:46" x14ac:dyDescent="0.25">
      <c r="AN94" s="86"/>
      <c r="AP94" s="86"/>
      <c r="AR94" s="86"/>
      <c r="AT94" s="86"/>
    </row>
    <row r="95" spans="40:46" x14ac:dyDescent="0.25">
      <c r="AN95" s="86"/>
      <c r="AP95" s="86"/>
      <c r="AR95" s="86"/>
      <c r="AT95" s="86"/>
    </row>
    <row r="96" spans="40:46" x14ac:dyDescent="0.25">
      <c r="AN96" s="86"/>
      <c r="AP96" s="86"/>
      <c r="AR96" s="86"/>
      <c r="AT96" s="86"/>
    </row>
    <row r="97" spans="40:46" x14ac:dyDescent="0.25">
      <c r="AN97" s="86"/>
      <c r="AP97" s="86"/>
      <c r="AR97" s="86"/>
      <c r="AT97" s="86"/>
    </row>
    <row r="98" spans="40:46" x14ac:dyDescent="0.25">
      <c r="AN98" s="86"/>
      <c r="AP98" s="86"/>
      <c r="AR98" s="86"/>
      <c r="AT98" s="86"/>
    </row>
    <row r="99" spans="40:46" x14ac:dyDescent="0.25">
      <c r="AN99" s="86"/>
      <c r="AP99" s="86"/>
      <c r="AR99" s="86"/>
      <c r="AT99" s="86"/>
    </row>
    <row r="100" spans="40:46" x14ac:dyDescent="0.25">
      <c r="AN100" s="86"/>
      <c r="AP100" s="86"/>
      <c r="AR100" s="86"/>
      <c r="AT100" s="86"/>
    </row>
    <row r="101" spans="40:46" x14ac:dyDescent="0.25">
      <c r="AN101" s="86"/>
      <c r="AP101" s="86"/>
      <c r="AR101" s="86"/>
      <c r="AT101" s="86"/>
    </row>
    <row r="102" spans="40:46" x14ac:dyDescent="0.25">
      <c r="AN102" s="86"/>
      <c r="AP102" s="86"/>
      <c r="AR102" s="86"/>
      <c r="AT102" s="86"/>
    </row>
    <row r="103" spans="40:46" x14ac:dyDescent="0.25">
      <c r="AN103" s="86"/>
      <c r="AP103" s="86"/>
      <c r="AR103" s="86"/>
      <c r="AT103" s="86"/>
    </row>
    <row r="104" spans="40:46" x14ac:dyDescent="0.25">
      <c r="AN104" s="86"/>
      <c r="AP104" s="86"/>
      <c r="AR104" s="86"/>
      <c r="AT104" s="86"/>
    </row>
    <row r="105" spans="40:46" x14ac:dyDescent="0.25">
      <c r="AN105" s="86"/>
      <c r="AP105" s="86"/>
      <c r="AR105" s="86"/>
      <c r="AT105" s="86"/>
    </row>
    <row r="106" spans="40:46" x14ac:dyDescent="0.25">
      <c r="AN106" s="86"/>
      <c r="AP106" s="86"/>
      <c r="AR106" s="86"/>
      <c r="AT106" s="86"/>
    </row>
    <row r="107" spans="40:46" x14ac:dyDescent="0.25">
      <c r="AN107" s="86"/>
      <c r="AP107" s="86"/>
      <c r="AR107" s="86"/>
      <c r="AT107" s="86"/>
    </row>
    <row r="108" spans="40:46" x14ac:dyDescent="0.25">
      <c r="AN108" s="86"/>
      <c r="AP108" s="86"/>
      <c r="AR108" s="86"/>
      <c r="AT108" s="86"/>
    </row>
    <row r="109" spans="40:46" x14ac:dyDescent="0.25">
      <c r="AN109" s="86"/>
      <c r="AP109" s="86"/>
      <c r="AR109" s="86"/>
      <c r="AT109" s="86"/>
    </row>
    <row r="110" spans="40:46" x14ac:dyDescent="0.25">
      <c r="AN110" s="86"/>
      <c r="AP110" s="86"/>
      <c r="AR110" s="86"/>
      <c r="AT110" s="86"/>
    </row>
    <row r="111" spans="40:46" x14ac:dyDescent="0.25">
      <c r="AN111" s="86"/>
      <c r="AP111" s="86"/>
      <c r="AR111" s="86"/>
      <c r="AT111" s="86"/>
    </row>
    <row r="112" spans="40:46" x14ac:dyDescent="0.25">
      <c r="AN112" s="86"/>
      <c r="AP112" s="86"/>
      <c r="AR112" s="86"/>
      <c r="AT112" s="86"/>
    </row>
    <row r="113" spans="40:46" x14ac:dyDescent="0.25">
      <c r="AN113" s="86"/>
      <c r="AP113" s="86"/>
      <c r="AR113" s="86"/>
      <c r="AT113" s="86"/>
    </row>
    <row r="114" spans="40:46" x14ac:dyDescent="0.25">
      <c r="AN114" s="86"/>
      <c r="AP114" s="86"/>
      <c r="AR114" s="86"/>
      <c r="AT114" s="86"/>
    </row>
    <row r="115" spans="40:46" x14ac:dyDescent="0.25">
      <c r="AN115" s="86"/>
      <c r="AP115" s="86"/>
      <c r="AR115" s="86"/>
      <c r="AT115" s="86"/>
    </row>
    <row r="116" spans="40:46" x14ac:dyDescent="0.25">
      <c r="AN116" s="86"/>
      <c r="AP116" s="86"/>
      <c r="AR116" s="86"/>
      <c r="AT116" s="86"/>
    </row>
    <row r="117" spans="40:46" x14ac:dyDescent="0.25">
      <c r="AN117" s="86"/>
      <c r="AP117" s="86"/>
      <c r="AR117" s="86"/>
      <c r="AT117" s="86"/>
    </row>
    <row r="118" spans="40:46" x14ac:dyDescent="0.25">
      <c r="AN118" s="86"/>
      <c r="AP118" s="86"/>
      <c r="AR118" s="86"/>
      <c r="AT118" s="86"/>
    </row>
    <row r="119" spans="40:46" x14ac:dyDescent="0.25">
      <c r="AN119" s="86"/>
      <c r="AP119" s="86"/>
      <c r="AR119" s="86"/>
      <c r="AT119" s="86"/>
    </row>
    <row r="120" spans="40:46" x14ac:dyDescent="0.25">
      <c r="AN120" s="86"/>
      <c r="AP120" s="86"/>
      <c r="AR120" s="86"/>
      <c r="AT120" s="86"/>
    </row>
    <row r="121" spans="40:46" x14ac:dyDescent="0.25">
      <c r="AN121" s="86"/>
      <c r="AP121" s="86"/>
      <c r="AR121" s="86"/>
      <c r="AT121" s="86"/>
    </row>
    <row r="122" spans="40:46" x14ac:dyDescent="0.25">
      <c r="AN122" s="86"/>
      <c r="AP122" s="86"/>
      <c r="AR122" s="86"/>
      <c r="AT122" s="86"/>
    </row>
    <row r="123" spans="40:46" x14ac:dyDescent="0.25">
      <c r="AN123" s="86"/>
      <c r="AP123" s="86"/>
      <c r="AR123" s="86"/>
      <c r="AT123" s="86"/>
    </row>
    <row r="124" spans="40:46" x14ac:dyDescent="0.25">
      <c r="AN124" s="86"/>
      <c r="AP124" s="86"/>
      <c r="AR124" s="86"/>
      <c r="AT124" s="86"/>
    </row>
    <row r="125" spans="40:46" x14ac:dyDescent="0.25">
      <c r="AN125" s="86"/>
      <c r="AP125" s="86"/>
      <c r="AR125" s="86"/>
      <c r="AT125" s="86"/>
    </row>
    <row r="126" spans="40:46" x14ac:dyDescent="0.25">
      <c r="AN126" s="86"/>
      <c r="AP126" s="86"/>
      <c r="AR126" s="86"/>
      <c r="AT126" s="86"/>
    </row>
    <row r="127" spans="40:46" x14ac:dyDescent="0.25">
      <c r="AN127" s="86"/>
      <c r="AP127" s="86"/>
      <c r="AR127" s="86"/>
      <c r="AT127" s="86"/>
    </row>
    <row r="128" spans="40:46" x14ac:dyDescent="0.25">
      <c r="AN128" s="86"/>
      <c r="AP128" s="86"/>
      <c r="AR128" s="86"/>
      <c r="AT128" s="86"/>
    </row>
    <row r="129" spans="40:46" x14ac:dyDescent="0.25">
      <c r="AN129" s="86"/>
      <c r="AP129" s="86"/>
      <c r="AR129" s="86"/>
      <c r="AT129" s="86"/>
    </row>
    <row r="130" spans="40:46" x14ac:dyDescent="0.25">
      <c r="AN130" s="86"/>
      <c r="AP130" s="86"/>
      <c r="AR130" s="86"/>
      <c r="AT130" s="86"/>
    </row>
    <row r="131" spans="40:46" x14ac:dyDescent="0.25">
      <c r="AN131" s="86"/>
      <c r="AP131" s="86"/>
      <c r="AR131" s="86"/>
      <c r="AT131" s="86"/>
    </row>
    <row r="132" spans="40:46" x14ac:dyDescent="0.25">
      <c r="AN132" s="86"/>
      <c r="AP132" s="86"/>
      <c r="AR132" s="86"/>
      <c r="AT132" s="86"/>
    </row>
    <row r="133" spans="40:46" x14ac:dyDescent="0.25">
      <c r="AN133" s="86"/>
      <c r="AP133" s="86"/>
      <c r="AR133" s="86"/>
      <c r="AT133" s="86"/>
    </row>
    <row r="134" spans="40:46" x14ac:dyDescent="0.25">
      <c r="AN134" s="86"/>
      <c r="AP134" s="86"/>
      <c r="AR134" s="86"/>
      <c r="AT134" s="86"/>
    </row>
    <row r="135" spans="40:46" x14ac:dyDescent="0.25">
      <c r="AN135" s="86"/>
      <c r="AP135" s="86"/>
      <c r="AR135" s="86"/>
      <c r="AT135" s="86"/>
    </row>
    <row r="136" spans="40:46" x14ac:dyDescent="0.25">
      <c r="AN136" s="86"/>
      <c r="AP136" s="86"/>
      <c r="AR136" s="86"/>
      <c r="AT136" s="86"/>
    </row>
    <row r="137" spans="40:46" x14ac:dyDescent="0.25">
      <c r="AN137" s="86"/>
      <c r="AP137" s="86"/>
      <c r="AR137" s="86"/>
      <c r="AT137" s="86"/>
    </row>
    <row r="138" spans="40:46" x14ac:dyDescent="0.25">
      <c r="AN138" s="86"/>
      <c r="AP138" s="86"/>
      <c r="AR138" s="86"/>
      <c r="AT138" s="86"/>
    </row>
    <row r="139" spans="40:46" x14ac:dyDescent="0.25">
      <c r="AN139" s="86"/>
      <c r="AP139" s="86"/>
      <c r="AR139" s="86"/>
      <c r="AT139" s="86"/>
    </row>
    <row r="140" spans="40:46" x14ac:dyDescent="0.25">
      <c r="AN140" s="86"/>
      <c r="AP140" s="86"/>
      <c r="AR140" s="86"/>
      <c r="AT140" s="86"/>
    </row>
    <row r="141" spans="40:46" x14ac:dyDescent="0.25">
      <c r="AN141" s="86"/>
      <c r="AP141" s="86"/>
      <c r="AR141" s="86"/>
      <c r="AT141" s="86"/>
    </row>
    <row r="142" spans="40:46" x14ac:dyDescent="0.25">
      <c r="AN142" s="86"/>
      <c r="AP142" s="86"/>
      <c r="AR142" s="86"/>
      <c r="AT142" s="86"/>
    </row>
    <row r="143" spans="40:46" x14ac:dyDescent="0.25">
      <c r="AN143" s="86"/>
      <c r="AP143" s="86"/>
      <c r="AR143" s="86"/>
      <c r="AT143" s="86"/>
    </row>
    <row r="144" spans="40:46" x14ac:dyDescent="0.25">
      <c r="AN144" s="86"/>
      <c r="AP144" s="86"/>
      <c r="AR144" s="86"/>
      <c r="AT144" s="86"/>
    </row>
    <row r="145" spans="40:46" x14ac:dyDescent="0.25">
      <c r="AN145" s="86"/>
      <c r="AP145" s="86"/>
      <c r="AR145" s="86"/>
      <c r="AT145" s="86"/>
    </row>
    <row r="146" spans="40:46" x14ac:dyDescent="0.25">
      <c r="AN146" s="86"/>
      <c r="AP146" s="86"/>
      <c r="AR146" s="86"/>
      <c r="AT146" s="86"/>
    </row>
    <row r="147" spans="40:46" x14ac:dyDescent="0.25">
      <c r="AN147" s="86"/>
      <c r="AP147" s="86"/>
      <c r="AR147" s="86"/>
      <c r="AT147" s="86"/>
    </row>
    <row r="148" spans="40:46" x14ac:dyDescent="0.25">
      <c r="AN148" s="86"/>
      <c r="AP148" s="86"/>
      <c r="AR148" s="86"/>
      <c r="AT148" s="86"/>
    </row>
    <row r="149" spans="40:46" x14ac:dyDescent="0.25">
      <c r="AN149" s="86"/>
      <c r="AP149" s="86"/>
      <c r="AR149" s="86"/>
      <c r="AT149" s="86"/>
    </row>
    <row r="150" spans="40:46" x14ac:dyDescent="0.25">
      <c r="AN150" s="86"/>
      <c r="AP150" s="86"/>
      <c r="AR150" s="86"/>
      <c r="AT150" s="86"/>
    </row>
    <row r="151" spans="40:46" x14ac:dyDescent="0.25">
      <c r="AN151" s="86"/>
      <c r="AP151" s="86"/>
      <c r="AR151" s="86"/>
      <c r="AT151" s="86"/>
    </row>
    <row r="152" spans="40:46" x14ac:dyDescent="0.25">
      <c r="AN152" s="86"/>
      <c r="AP152" s="86"/>
      <c r="AR152" s="86"/>
      <c r="AT152" s="86"/>
    </row>
    <row r="153" spans="40:46" x14ac:dyDescent="0.25">
      <c r="AN153" s="86"/>
      <c r="AP153" s="86"/>
      <c r="AR153" s="86"/>
      <c r="AT153" s="86"/>
    </row>
    <row r="154" spans="40:46" x14ac:dyDescent="0.25">
      <c r="AN154" s="86"/>
      <c r="AP154" s="86"/>
      <c r="AR154" s="86"/>
      <c r="AT154" s="86"/>
    </row>
    <row r="155" spans="40:46" x14ac:dyDescent="0.25">
      <c r="AN155" s="86"/>
      <c r="AP155" s="86"/>
      <c r="AR155" s="86"/>
      <c r="AT155" s="86"/>
    </row>
    <row r="156" spans="40:46" x14ac:dyDescent="0.25">
      <c r="AN156" s="86"/>
      <c r="AP156" s="86"/>
      <c r="AR156" s="86"/>
      <c r="AT156" s="86"/>
    </row>
    <row r="157" spans="40:46" x14ac:dyDescent="0.25">
      <c r="AN157" s="86"/>
      <c r="AP157" s="86"/>
      <c r="AR157" s="86"/>
      <c r="AT157" s="86"/>
    </row>
    <row r="158" spans="40:46" x14ac:dyDescent="0.25">
      <c r="AN158" s="86"/>
      <c r="AP158" s="86"/>
      <c r="AR158" s="86"/>
      <c r="AT158" s="86"/>
    </row>
    <row r="159" spans="40:46" x14ac:dyDescent="0.25">
      <c r="AN159" s="86"/>
      <c r="AP159" s="86"/>
      <c r="AR159" s="86"/>
      <c r="AT159" s="86"/>
    </row>
    <row r="160" spans="40:46" x14ac:dyDescent="0.25">
      <c r="AN160" s="86"/>
      <c r="AP160" s="86"/>
      <c r="AR160" s="86"/>
      <c r="AT160" s="86"/>
    </row>
    <row r="161" spans="40:46" x14ac:dyDescent="0.25">
      <c r="AN161" s="86"/>
      <c r="AP161" s="86"/>
      <c r="AR161" s="86"/>
      <c r="AT161" s="86"/>
    </row>
    <row r="162" spans="40:46" x14ac:dyDescent="0.25">
      <c r="AN162" s="86"/>
      <c r="AP162" s="86"/>
      <c r="AR162" s="86"/>
      <c r="AT162" s="86"/>
    </row>
    <row r="163" spans="40:46" x14ac:dyDescent="0.25">
      <c r="AN163" s="86"/>
      <c r="AP163" s="86"/>
      <c r="AR163" s="86"/>
      <c r="AT163" s="86"/>
    </row>
    <row r="164" spans="40:46" x14ac:dyDescent="0.25">
      <c r="AN164" s="86"/>
      <c r="AP164" s="86"/>
      <c r="AR164" s="86"/>
      <c r="AT164" s="86"/>
    </row>
    <row r="165" spans="40:46" x14ac:dyDescent="0.25">
      <c r="AN165" s="86"/>
      <c r="AP165" s="86"/>
      <c r="AR165" s="86"/>
      <c r="AT165" s="86"/>
    </row>
    <row r="166" spans="40:46" x14ac:dyDescent="0.25">
      <c r="AN166" s="86"/>
      <c r="AP166" s="86"/>
      <c r="AR166" s="86"/>
      <c r="AT166" s="86"/>
    </row>
    <row r="167" spans="40:46" x14ac:dyDescent="0.25">
      <c r="AN167" s="86"/>
      <c r="AP167" s="86"/>
      <c r="AR167" s="86"/>
      <c r="AT167" s="86"/>
    </row>
    <row r="168" spans="40:46" x14ac:dyDescent="0.25">
      <c r="AN168" s="86"/>
      <c r="AP168" s="86"/>
      <c r="AR168" s="86"/>
      <c r="AT168" s="86"/>
    </row>
    <row r="169" spans="40:46" x14ac:dyDescent="0.25">
      <c r="AN169" s="86"/>
      <c r="AP169" s="86"/>
      <c r="AR169" s="86"/>
      <c r="AT169" s="86"/>
    </row>
    <row r="170" spans="40:46" x14ac:dyDescent="0.25">
      <c r="AN170" s="86"/>
      <c r="AP170" s="86"/>
      <c r="AR170" s="86"/>
      <c r="AT170" s="86"/>
    </row>
    <row r="171" spans="40:46" x14ac:dyDescent="0.25">
      <c r="AN171" s="86"/>
      <c r="AP171" s="86"/>
      <c r="AR171" s="86"/>
      <c r="AT171" s="86"/>
    </row>
    <row r="172" spans="40:46" x14ac:dyDescent="0.25">
      <c r="AN172" s="86"/>
      <c r="AP172" s="86"/>
      <c r="AR172" s="86"/>
      <c r="AT172" s="86"/>
    </row>
    <row r="173" spans="40:46" x14ac:dyDescent="0.25">
      <c r="AN173" s="86"/>
      <c r="AP173" s="86"/>
      <c r="AR173" s="86"/>
      <c r="AT173" s="86"/>
    </row>
    <row r="174" spans="40:46" x14ac:dyDescent="0.25">
      <c r="AN174" s="86"/>
      <c r="AP174" s="86"/>
      <c r="AR174" s="86"/>
      <c r="AT174" s="86"/>
    </row>
    <row r="175" spans="40:46" x14ac:dyDescent="0.25">
      <c r="AN175" s="86"/>
      <c r="AP175" s="86"/>
      <c r="AR175" s="86"/>
      <c r="AT175" s="86"/>
    </row>
    <row r="176" spans="40:46" x14ac:dyDescent="0.25">
      <c r="AN176" s="86"/>
      <c r="AP176" s="86"/>
      <c r="AR176" s="86"/>
      <c r="AT176" s="86"/>
    </row>
    <row r="177" spans="40:46" x14ac:dyDescent="0.25">
      <c r="AN177" s="86"/>
      <c r="AP177" s="86"/>
      <c r="AR177" s="86"/>
      <c r="AT177" s="86"/>
    </row>
    <row r="178" spans="40:46" x14ac:dyDescent="0.25">
      <c r="AN178" s="86"/>
      <c r="AP178" s="86"/>
      <c r="AR178" s="86"/>
      <c r="AT178" s="86"/>
    </row>
    <row r="179" spans="40:46" x14ac:dyDescent="0.25">
      <c r="AN179" s="86"/>
      <c r="AP179" s="86"/>
      <c r="AR179" s="86"/>
      <c r="AT179" s="86"/>
    </row>
    <row r="180" spans="40:46" x14ac:dyDescent="0.25">
      <c r="AN180" s="86"/>
      <c r="AP180" s="86"/>
      <c r="AR180" s="86"/>
      <c r="AT180" s="86"/>
    </row>
    <row r="181" spans="40:46" x14ac:dyDescent="0.25">
      <c r="AN181" s="86"/>
      <c r="AP181" s="86"/>
      <c r="AR181" s="86"/>
      <c r="AT181" s="86"/>
    </row>
    <row r="182" spans="40:46" x14ac:dyDescent="0.25">
      <c r="AN182" s="86"/>
      <c r="AP182" s="86"/>
      <c r="AR182" s="86"/>
      <c r="AT182" s="86"/>
    </row>
    <row r="183" spans="40:46" x14ac:dyDescent="0.25">
      <c r="AN183" s="86"/>
      <c r="AP183" s="86"/>
      <c r="AR183" s="86"/>
      <c r="AT183" s="86"/>
    </row>
    <row r="184" spans="40:46" x14ac:dyDescent="0.25">
      <c r="AN184" s="86"/>
      <c r="AP184" s="86"/>
      <c r="AR184" s="86"/>
      <c r="AT184" s="86"/>
    </row>
    <row r="185" spans="40:46" x14ac:dyDescent="0.25">
      <c r="AN185" s="86"/>
      <c r="AP185" s="86"/>
      <c r="AR185" s="86"/>
      <c r="AT185" s="86"/>
    </row>
    <row r="186" spans="40:46" x14ac:dyDescent="0.25">
      <c r="AN186" s="86"/>
      <c r="AP186" s="86"/>
      <c r="AR186" s="86"/>
      <c r="AT186" s="86"/>
    </row>
    <row r="187" spans="40:46" x14ac:dyDescent="0.25">
      <c r="AN187" s="86"/>
      <c r="AP187" s="86"/>
      <c r="AR187" s="86"/>
      <c r="AT187" s="86"/>
    </row>
    <row r="188" spans="40:46" x14ac:dyDescent="0.25">
      <c r="AN188" s="86"/>
      <c r="AP188" s="86"/>
      <c r="AR188" s="86"/>
      <c r="AT188" s="86"/>
    </row>
    <row r="189" spans="40:46" x14ac:dyDescent="0.25">
      <c r="AN189" s="86"/>
      <c r="AP189" s="86"/>
      <c r="AR189" s="86"/>
      <c r="AT189" s="86"/>
    </row>
    <row r="190" spans="40:46" x14ac:dyDescent="0.25">
      <c r="AN190" s="86"/>
      <c r="AP190" s="86"/>
      <c r="AR190" s="86"/>
      <c r="AT190" s="86"/>
    </row>
    <row r="191" spans="40:46" x14ac:dyDescent="0.25">
      <c r="AN191" s="86"/>
      <c r="AP191" s="86"/>
      <c r="AR191" s="86"/>
      <c r="AT191" s="86"/>
    </row>
    <row r="192" spans="40:46" x14ac:dyDescent="0.25">
      <c r="AN192" s="86"/>
      <c r="AP192" s="86"/>
      <c r="AR192" s="86"/>
      <c r="AT192" s="86"/>
    </row>
    <row r="193" spans="40:46" x14ac:dyDescent="0.25">
      <c r="AN193" s="86"/>
      <c r="AP193" s="86"/>
      <c r="AR193" s="86"/>
      <c r="AT193" s="86"/>
    </row>
    <row r="194" spans="40:46" x14ac:dyDescent="0.25">
      <c r="AN194" s="86"/>
      <c r="AP194" s="86"/>
      <c r="AR194" s="86"/>
      <c r="AT194" s="86"/>
    </row>
    <row r="195" spans="40:46" x14ac:dyDescent="0.25">
      <c r="AN195" s="86"/>
      <c r="AP195" s="86"/>
      <c r="AR195" s="86"/>
      <c r="AT195" s="86"/>
    </row>
    <row r="196" spans="40:46" x14ac:dyDescent="0.25">
      <c r="AN196" s="86"/>
      <c r="AP196" s="86"/>
      <c r="AR196" s="86"/>
      <c r="AT196" s="86"/>
    </row>
    <row r="197" spans="40:46" x14ac:dyDescent="0.25">
      <c r="AN197" s="86"/>
      <c r="AP197" s="86"/>
      <c r="AR197" s="86"/>
      <c r="AT197" s="86"/>
    </row>
    <row r="198" spans="40:46" x14ac:dyDescent="0.25">
      <c r="AN198" s="86"/>
      <c r="AP198" s="86"/>
      <c r="AR198" s="86"/>
      <c r="AT198" s="86"/>
    </row>
    <row r="199" spans="40:46" x14ac:dyDescent="0.25">
      <c r="AN199" s="86"/>
      <c r="AP199" s="86"/>
      <c r="AR199" s="86"/>
      <c r="AT199" s="86"/>
    </row>
    <row r="200" spans="40:46" x14ac:dyDescent="0.25">
      <c r="AN200" s="86"/>
      <c r="AP200" s="86"/>
      <c r="AR200" s="86"/>
      <c r="AT200" s="86"/>
    </row>
    <row r="201" spans="40:46" x14ac:dyDescent="0.25">
      <c r="AN201" s="86"/>
      <c r="AP201" s="86"/>
      <c r="AR201" s="86"/>
      <c r="AT201" s="86"/>
    </row>
    <row r="202" spans="40:46" x14ac:dyDescent="0.25">
      <c r="AN202" s="86"/>
      <c r="AP202" s="86"/>
      <c r="AR202" s="86"/>
      <c r="AT202" s="86"/>
    </row>
    <row r="203" spans="40:46" x14ac:dyDescent="0.25">
      <c r="AN203" s="86"/>
      <c r="AP203" s="86"/>
      <c r="AR203" s="86"/>
      <c r="AT203" s="86"/>
    </row>
    <row r="204" spans="40:46" x14ac:dyDescent="0.25">
      <c r="AN204" s="86"/>
      <c r="AP204" s="86"/>
      <c r="AR204" s="86"/>
      <c r="AT204" s="86"/>
    </row>
    <row r="205" spans="40:46" x14ac:dyDescent="0.25">
      <c r="AN205" s="86"/>
      <c r="AP205" s="86"/>
      <c r="AR205" s="86"/>
      <c r="AT205" s="86"/>
    </row>
    <row r="206" spans="40:46" x14ac:dyDescent="0.25">
      <c r="AN206" s="86"/>
      <c r="AP206" s="86"/>
      <c r="AR206" s="86"/>
      <c r="AT206" s="86"/>
    </row>
    <row r="207" spans="40:46" x14ac:dyDescent="0.25">
      <c r="AN207" s="86"/>
      <c r="AP207" s="86"/>
      <c r="AR207" s="86"/>
      <c r="AT207" s="86"/>
    </row>
    <row r="208" spans="40:46" x14ac:dyDescent="0.25">
      <c r="AN208" s="86"/>
      <c r="AP208" s="86"/>
      <c r="AR208" s="86"/>
      <c r="AT208" s="86"/>
    </row>
    <row r="209" spans="40:46" x14ac:dyDescent="0.25">
      <c r="AN209" s="86"/>
      <c r="AP209" s="86"/>
      <c r="AR209" s="86"/>
      <c r="AT209" s="86"/>
    </row>
    <row r="210" spans="40:46" x14ac:dyDescent="0.25">
      <c r="AN210" s="86"/>
      <c r="AP210" s="86"/>
      <c r="AR210" s="86"/>
      <c r="AT210" s="86"/>
    </row>
    <row r="211" spans="40:46" x14ac:dyDescent="0.25">
      <c r="AN211" s="86"/>
      <c r="AP211" s="86"/>
      <c r="AR211" s="86"/>
      <c r="AT211" s="86"/>
    </row>
    <row r="212" spans="40:46" x14ac:dyDescent="0.25">
      <c r="AN212" s="86"/>
      <c r="AP212" s="86"/>
      <c r="AR212" s="86"/>
      <c r="AT212" s="86"/>
    </row>
    <row r="213" spans="40:46" x14ac:dyDescent="0.25">
      <c r="AN213" s="86"/>
      <c r="AP213" s="86"/>
      <c r="AR213" s="86"/>
      <c r="AT213" s="86"/>
    </row>
    <row r="214" spans="40:46" x14ac:dyDescent="0.25">
      <c r="AN214" s="86"/>
      <c r="AP214" s="86"/>
      <c r="AR214" s="86"/>
      <c r="AT214" s="86"/>
    </row>
    <row r="215" spans="40:46" x14ac:dyDescent="0.25">
      <c r="AN215" s="86"/>
      <c r="AP215" s="86"/>
      <c r="AR215" s="86"/>
      <c r="AT215" s="86"/>
    </row>
    <row r="216" spans="40:46" x14ac:dyDescent="0.25">
      <c r="AN216" s="86"/>
      <c r="AP216" s="86"/>
      <c r="AR216" s="86"/>
      <c r="AT216" s="86"/>
    </row>
    <row r="217" spans="40:46" x14ac:dyDescent="0.25">
      <c r="AN217" s="86"/>
      <c r="AP217" s="86"/>
      <c r="AR217" s="86"/>
      <c r="AT217" s="86"/>
    </row>
    <row r="218" spans="40:46" x14ac:dyDescent="0.25">
      <c r="AN218" s="86"/>
      <c r="AP218" s="86"/>
      <c r="AR218" s="86"/>
      <c r="AT218" s="86"/>
    </row>
    <row r="219" spans="40:46" x14ac:dyDescent="0.25">
      <c r="AN219" s="86"/>
      <c r="AP219" s="86"/>
      <c r="AR219" s="86"/>
      <c r="AT219" s="86"/>
    </row>
    <row r="220" spans="40:46" x14ac:dyDescent="0.25">
      <c r="AN220" s="86"/>
      <c r="AP220" s="86"/>
      <c r="AR220" s="86"/>
      <c r="AT220" s="86"/>
    </row>
    <row r="221" spans="40:46" x14ac:dyDescent="0.25">
      <c r="AN221" s="86"/>
      <c r="AP221" s="86"/>
      <c r="AR221" s="86"/>
      <c r="AT221" s="86"/>
    </row>
    <row r="222" spans="40:46" x14ac:dyDescent="0.25">
      <c r="AN222" s="86"/>
      <c r="AP222" s="86"/>
      <c r="AR222" s="86"/>
      <c r="AT222" s="86"/>
    </row>
    <row r="223" spans="40:46" x14ac:dyDescent="0.25">
      <c r="AN223" s="86"/>
      <c r="AP223" s="86"/>
      <c r="AR223" s="86"/>
      <c r="AT223" s="86"/>
    </row>
    <row r="224" spans="40:46" x14ac:dyDescent="0.25">
      <c r="AN224" s="86"/>
      <c r="AP224" s="86"/>
      <c r="AR224" s="86"/>
      <c r="AT224" s="86"/>
    </row>
    <row r="225" spans="40:46" x14ac:dyDescent="0.25">
      <c r="AN225" s="86"/>
      <c r="AP225" s="86"/>
      <c r="AR225" s="86"/>
      <c r="AT225" s="86"/>
    </row>
    <row r="226" spans="40:46" x14ac:dyDescent="0.25">
      <c r="AN226" s="86"/>
      <c r="AP226" s="86"/>
      <c r="AR226" s="86"/>
      <c r="AT226" s="86"/>
    </row>
    <row r="227" spans="40:46" x14ac:dyDescent="0.25">
      <c r="AN227" s="86"/>
      <c r="AP227" s="86"/>
      <c r="AR227" s="86"/>
      <c r="AT227" s="86"/>
    </row>
    <row r="228" spans="40:46" x14ac:dyDescent="0.25">
      <c r="AN228" s="86"/>
      <c r="AP228" s="86"/>
      <c r="AR228" s="86"/>
      <c r="AT228" s="86"/>
    </row>
    <row r="229" spans="40:46" x14ac:dyDescent="0.25">
      <c r="AN229" s="86"/>
      <c r="AP229" s="86"/>
      <c r="AR229" s="86"/>
      <c r="AT229" s="86"/>
    </row>
    <row r="230" spans="40:46" x14ac:dyDescent="0.25">
      <c r="AN230" s="86"/>
      <c r="AP230" s="86"/>
      <c r="AR230" s="86"/>
      <c r="AT230" s="86"/>
    </row>
    <row r="231" spans="40:46" x14ac:dyDescent="0.25">
      <c r="AN231" s="86"/>
      <c r="AP231" s="86"/>
      <c r="AR231" s="86"/>
      <c r="AT231" s="86"/>
    </row>
    <row r="232" spans="40:46" x14ac:dyDescent="0.25">
      <c r="AN232" s="86"/>
      <c r="AP232" s="86"/>
      <c r="AR232" s="86"/>
      <c r="AT232" s="86"/>
    </row>
    <row r="233" spans="40:46" x14ac:dyDescent="0.25">
      <c r="AN233" s="86"/>
      <c r="AP233" s="86"/>
      <c r="AR233" s="86"/>
      <c r="AT233" s="86"/>
    </row>
    <row r="234" spans="40:46" x14ac:dyDescent="0.25">
      <c r="AN234" s="86"/>
      <c r="AP234" s="86"/>
      <c r="AR234" s="86"/>
      <c r="AT234" s="86"/>
    </row>
    <row r="235" spans="40:46" x14ac:dyDescent="0.25">
      <c r="AN235" s="86"/>
      <c r="AP235" s="86"/>
      <c r="AR235" s="86"/>
      <c r="AT235" s="86"/>
    </row>
    <row r="236" spans="40:46" x14ac:dyDescent="0.25">
      <c r="AN236" s="86"/>
      <c r="AP236" s="86"/>
      <c r="AR236" s="86"/>
      <c r="AT236" s="86"/>
    </row>
  </sheetData>
  <autoFilter ref="A9:AW9" xr:uid="{2C26BB5B-EAD5-4E6E-B1C5-59E3669E50A9}"/>
  <mergeCells count="5">
    <mergeCell ref="B1:W1"/>
    <mergeCell ref="B2:W2"/>
    <mergeCell ref="B3:W3"/>
    <mergeCell ref="I4:L4"/>
    <mergeCell ref="C5:E5"/>
  </mergeCells>
  <pageMargins left="0.7" right="0.7" top="0.75" bottom="0.75" header="0.3" footer="0.3"/>
  <customProperties>
    <customPr name="_pios_id" r:id="rId1"/>
    <customPr name="CofWorksheetType" r:id="rId2"/>
  </customPropertie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89C9B-DD8F-4552-A82D-885FD5E61931}">
  <dimension ref="A1:AY235"/>
  <sheetViews>
    <sheetView tabSelected="1" topLeftCell="O9" zoomScale="70" zoomScaleNormal="70" workbookViewId="0">
      <selection activeCell="T15" sqref="T15"/>
    </sheetView>
  </sheetViews>
  <sheetFormatPr baseColWidth="10" defaultColWidth="0" defaultRowHeight="15" x14ac:dyDescent="0.25"/>
  <cols>
    <col min="1" max="1" width="2.140625" customWidth="1"/>
    <col min="2" max="2" width="7.7109375" style="84" customWidth="1"/>
    <col min="3" max="3" width="20.7109375" style="85" customWidth="1"/>
    <col min="4" max="4" width="10.7109375" style="84" customWidth="1"/>
    <col min="5" max="5" width="20.7109375" style="85" customWidth="1"/>
    <col min="6" max="6" width="13.7109375" style="84" customWidth="1"/>
    <col min="7" max="7" width="25.7109375" style="85" customWidth="1"/>
    <col min="8" max="8" width="13.7109375" style="84" customWidth="1"/>
    <col min="9" max="9" width="25.7109375" style="85" customWidth="1"/>
    <col min="10" max="10" width="10.7109375" style="84" customWidth="1"/>
    <col min="11" max="11" width="12.7109375" style="84" customWidth="1"/>
    <col min="12" max="12" width="10.7109375" style="84" customWidth="1"/>
    <col min="13" max="13" width="15.5703125" style="136" customWidth="1"/>
    <col min="14" max="14" width="15.140625" style="136" customWidth="1"/>
    <col min="15" max="15" width="15.42578125" style="86" customWidth="1"/>
    <col min="16" max="16" width="15.7109375" style="136" bestFit="1" customWidth="1"/>
    <col min="17" max="17" width="10.7109375" style="137" customWidth="1"/>
    <col min="18" max="18" width="25.7109375" style="137" customWidth="1"/>
    <col min="19" max="19" width="10.7109375" style="137" customWidth="1"/>
    <col min="20" max="20" width="25.7109375" style="137" customWidth="1"/>
    <col min="21" max="21" width="16.140625" style="137" customWidth="1"/>
    <col min="22" max="22" width="25.7109375" style="137" customWidth="1"/>
    <col min="23" max="23" width="10.7109375" style="137" customWidth="1"/>
    <col min="24" max="24" width="25.7109375" style="137" customWidth="1"/>
    <col min="25" max="25" width="10.7109375" style="137" customWidth="1"/>
    <col min="26" max="26" width="25.7109375" style="137" customWidth="1"/>
    <col min="27" max="27" width="15.42578125" style="137" customWidth="1"/>
    <col min="28" max="28" width="25.7109375" style="137" customWidth="1"/>
    <col min="29" max="29" width="10.7109375" style="137" hidden="1"/>
    <col min="30" max="30" width="25.7109375" style="137" hidden="1"/>
    <col min="31" max="31" width="10.7109375" style="137" hidden="1"/>
    <col min="32" max="32" width="25.7109375" style="137" hidden="1"/>
    <col min="33" max="33" width="10.7109375" style="137" hidden="1"/>
    <col min="34" max="34" width="25.7109375" style="137" hidden="1"/>
    <col min="35" max="35" width="10.7109375" style="137" hidden="1"/>
    <col min="36" max="36" width="25.7109375" style="137" hidden="1"/>
    <col min="37" max="37" width="10.7109375" style="137" hidden="1"/>
    <col min="38" max="38" width="25.7109375" style="137" hidden="1"/>
    <col min="39" max="39" width="10.7109375" style="137" hidden="1"/>
    <col min="40" max="40" width="25.7109375" style="137" hidden="1"/>
    <col min="41" max="41" width="15.85546875" style="137" customWidth="1"/>
    <col min="42" max="42" width="14.28515625" style="137" customWidth="1"/>
    <col min="43" max="43" width="10.7109375" style="137" customWidth="1"/>
    <col min="44" max="44" width="6.7109375" style="137" customWidth="1"/>
    <col min="45" max="45" width="10.7109375" style="137" customWidth="1"/>
    <col min="46" max="46" width="6.7109375" style="137" customWidth="1"/>
    <col min="47" max="47" width="10.7109375" style="137" customWidth="1"/>
    <col min="48" max="48" width="6.7109375" style="136" customWidth="1"/>
    <col min="49" max="49" width="10.7109375" style="137" customWidth="1"/>
    <col min="50" max="50" width="6.7109375" style="136" customWidth="1"/>
    <col min="51" max="51" width="1.7109375" customWidth="1"/>
    <col min="52" max="16384" width="9.140625" hidden="1"/>
  </cols>
  <sheetData>
    <row r="1" spans="1:50" s="96" customFormat="1" ht="25.35" customHeight="1" x14ac:dyDescent="0.2">
      <c r="A1" s="1"/>
      <c r="B1" s="152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88"/>
      <c r="W1" s="88"/>
      <c r="X1" s="88"/>
      <c r="Y1" s="88"/>
      <c r="Z1" s="88"/>
      <c r="AA1" s="88"/>
      <c r="AB1" s="89"/>
      <c r="AC1" s="90"/>
      <c r="AD1" s="91"/>
      <c r="AE1" s="92"/>
      <c r="AF1" s="91"/>
      <c r="AG1" s="92"/>
      <c r="AH1" s="91"/>
      <c r="AI1" s="92"/>
      <c r="AJ1" s="91"/>
      <c r="AK1" s="92"/>
      <c r="AL1" s="91"/>
      <c r="AM1" s="92"/>
      <c r="AN1" s="92"/>
      <c r="AO1" s="92"/>
      <c r="AP1" s="92"/>
      <c r="AQ1" s="92"/>
      <c r="AR1" s="92"/>
      <c r="AS1" s="92"/>
      <c r="AT1" s="92"/>
      <c r="AU1" s="92"/>
      <c r="AV1" s="93"/>
      <c r="AW1" s="94"/>
      <c r="AX1" s="95"/>
    </row>
    <row r="2" spans="1:50" s="11" customFormat="1" ht="25.35" customHeight="1" x14ac:dyDescent="0.25">
      <c r="A2" s="1"/>
      <c r="B2" s="153" t="e">
        <f>_xll.SAPGetDimensionEffectiveFilter("DS_1", "0FUNDS_CTR","TEXT")&amp;" - "&amp;_xll.SAPGetVariable("DS_1","ZCEGE_001","VALUEASKEY")</f>
        <v>#VALUE!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97"/>
      <c r="W2" s="97"/>
      <c r="X2" s="98"/>
      <c r="Y2" s="99"/>
      <c r="Z2" s="98"/>
      <c r="AA2" s="99"/>
      <c r="AB2" s="98"/>
      <c r="AC2" s="99"/>
      <c r="AD2" s="100"/>
      <c r="AE2" s="101"/>
      <c r="AF2" s="100"/>
      <c r="AG2" s="101"/>
      <c r="AH2" s="100"/>
      <c r="AI2" s="101"/>
      <c r="AJ2" s="100"/>
      <c r="AK2" s="101"/>
      <c r="AL2" s="100"/>
      <c r="AM2" s="101"/>
      <c r="AN2" s="101"/>
      <c r="AO2" s="101"/>
      <c r="AP2" s="101"/>
      <c r="AQ2" s="101"/>
      <c r="AR2" s="101"/>
      <c r="AS2" s="101"/>
      <c r="AT2" s="101"/>
      <c r="AU2" s="101"/>
      <c r="AV2" s="102"/>
      <c r="AW2" s="103"/>
    </row>
    <row r="3" spans="1:50" s="111" customFormat="1" ht="25.35" customHeight="1" x14ac:dyDescent="0.25">
      <c r="A3" s="12"/>
      <c r="B3" s="154" t="s">
        <v>67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04"/>
      <c r="W3" s="104"/>
      <c r="X3" s="105"/>
      <c r="Y3" s="106"/>
      <c r="Z3" s="105"/>
      <c r="AA3" s="106"/>
      <c r="AB3" s="105"/>
      <c r="AC3" s="106"/>
      <c r="AD3" s="107"/>
      <c r="AE3" s="108"/>
      <c r="AF3" s="107"/>
      <c r="AG3" s="108"/>
      <c r="AH3" s="107"/>
      <c r="AI3" s="108"/>
      <c r="AJ3" s="107"/>
      <c r="AK3" s="108"/>
      <c r="AL3" s="107"/>
      <c r="AM3" s="108"/>
      <c r="AN3" s="108"/>
      <c r="AO3" s="108"/>
      <c r="AP3" s="108"/>
      <c r="AQ3" s="108"/>
      <c r="AR3" s="108"/>
      <c r="AS3" s="108"/>
      <c r="AT3" s="108"/>
      <c r="AU3" s="108"/>
      <c r="AV3" s="109"/>
      <c r="AW3" s="110"/>
    </row>
    <row r="4" spans="1:50" s="17" customFormat="1" ht="29.25" customHeight="1" x14ac:dyDescent="0.25">
      <c r="B4" s="22"/>
      <c r="C4" s="22"/>
      <c r="D4" s="23"/>
      <c r="E4" s="112"/>
      <c r="F4" s="21"/>
      <c r="G4" s="22"/>
      <c r="H4" s="23"/>
      <c r="I4" s="113"/>
      <c r="J4" s="23"/>
      <c r="K4" s="149">
        <f ca="1">TODAY()</f>
        <v>45518</v>
      </c>
      <c r="L4" s="149"/>
      <c r="M4" s="149"/>
      <c r="N4" s="149"/>
      <c r="O4" s="24"/>
      <c r="P4" s="114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114"/>
      <c r="AW4" s="22"/>
      <c r="AX4" s="114"/>
    </row>
    <row r="5" spans="1:50" s="125" customFormat="1" ht="15.4" customHeight="1" x14ac:dyDescent="0.25">
      <c r="A5" s="115"/>
      <c r="B5" s="116" t="e">
        <f>_xll.SAPGetVariable("DS_1","ZVPVERSIONOBL001","DESCRIPTION")&amp;":"</f>
        <v>#VALUE!</v>
      </c>
      <c r="C5" s="155" t="e">
        <f>_xll.SAPGetVariable("DS_1","ZVPVERSIONOBL001","VALUEASKEY")&amp;" - "&amp;_xll.SAPGetVariable("DS_1","ZVPVERSIONOBL001","VALUEASTEXT")</f>
        <v>#VALUE!</v>
      </c>
      <c r="D5" s="156"/>
      <c r="E5" s="157"/>
      <c r="F5" s="117"/>
      <c r="G5" s="118"/>
      <c r="H5" s="119"/>
      <c r="I5" s="120"/>
      <c r="J5" s="121"/>
      <c r="K5" s="121"/>
      <c r="L5" s="121"/>
      <c r="M5" s="122" t="s">
        <v>68</v>
      </c>
      <c r="N5" s="123" t="e">
        <f>_xll.SAPGetVariable("DS_1","ZVPFISCYEAROBL001","VALUEASKEY")</f>
        <v>#VALUE!</v>
      </c>
      <c r="O5" s="124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W5" s="126"/>
    </row>
    <row r="6" spans="1:50" s="39" customFormat="1" ht="16.5" x14ac:dyDescent="0.25">
      <c r="B6" s="40"/>
      <c r="C6" s="41"/>
      <c r="D6" s="40"/>
      <c r="E6" s="41"/>
      <c r="F6" s="40"/>
      <c r="G6" s="41"/>
      <c r="H6" s="40"/>
      <c r="I6" s="44"/>
      <c r="J6" s="42"/>
      <c r="K6" s="42"/>
      <c r="L6" s="42"/>
      <c r="O6" s="43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W6" s="44"/>
    </row>
    <row r="7" spans="1:50" s="46" customFormat="1" x14ac:dyDescent="0.25">
      <c r="B7" s="47" t="s">
        <v>2</v>
      </c>
      <c r="C7" s="48" t="s">
        <v>2</v>
      </c>
      <c r="D7" s="127" t="s">
        <v>2</v>
      </c>
      <c r="E7" s="48" t="s">
        <v>2</v>
      </c>
      <c r="F7" s="48" t="s">
        <v>2</v>
      </c>
      <c r="G7" s="48" t="s">
        <v>2</v>
      </c>
      <c r="H7" s="48" t="s">
        <v>2</v>
      </c>
      <c r="I7" s="48" t="s">
        <v>2</v>
      </c>
      <c r="J7" s="48" t="s">
        <v>2</v>
      </c>
      <c r="K7" s="48" t="s">
        <v>2</v>
      </c>
      <c r="L7" s="49" t="s">
        <v>3</v>
      </c>
      <c r="M7" s="50" t="s">
        <v>4</v>
      </c>
      <c r="N7" s="51" t="s">
        <v>4</v>
      </c>
      <c r="O7" s="51" t="s">
        <v>4</v>
      </c>
      <c r="P7" s="51" t="s">
        <v>4</v>
      </c>
      <c r="Q7" s="52" t="s">
        <v>4</v>
      </c>
      <c r="R7" s="52" t="s">
        <v>4</v>
      </c>
      <c r="S7" s="52" t="s">
        <v>4</v>
      </c>
      <c r="T7" s="52" t="s">
        <v>4</v>
      </c>
      <c r="U7" s="52" t="s">
        <v>4</v>
      </c>
      <c r="V7" s="52" t="s">
        <v>4</v>
      </c>
      <c r="W7" s="52" t="s">
        <v>4</v>
      </c>
      <c r="X7" s="52" t="s">
        <v>4</v>
      </c>
      <c r="Y7" s="52" t="s">
        <v>4</v>
      </c>
      <c r="Z7" s="52" t="s">
        <v>4</v>
      </c>
      <c r="AA7" s="52" t="s">
        <v>4</v>
      </c>
      <c r="AB7" s="52" t="s">
        <v>4</v>
      </c>
      <c r="AC7" s="52" t="s">
        <v>4</v>
      </c>
      <c r="AD7" s="52" t="s">
        <v>4</v>
      </c>
      <c r="AE7" s="52" t="s">
        <v>4</v>
      </c>
      <c r="AF7" s="52" t="s">
        <v>4</v>
      </c>
      <c r="AG7" s="52" t="s">
        <v>4</v>
      </c>
      <c r="AH7" s="52" t="s">
        <v>4</v>
      </c>
      <c r="AI7" s="52" t="s">
        <v>4</v>
      </c>
      <c r="AJ7" s="52" t="s">
        <v>4</v>
      </c>
      <c r="AK7" s="52" t="s">
        <v>4</v>
      </c>
      <c r="AL7" s="52" t="s">
        <v>4</v>
      </c>
      <c r="AM7" s="52" t="s">
        <v>4</v>
      </c>
      <c r="AN7" s="52" t="s">
        <v>4</v>
      </c>
      <c r="AO7" s="52" t="s">
        <v>4</v>
      </c>
      <c r="AP7" s="51" t="s">
        <v>4</v>
      </c>
      <c r="AQ7" s="52" t="s">
        <v>4</v>
      </c>
      <c r="AR7" s="51" t="s">
        <v>4</v>
      </c>
      <c r="AS7" s="52" t="s">
        <v>4</v>
      </c>
      <c r="AT7" s="51" t="s">
        <v>4</v>
      </c>
      <c r="AU7" s="52" t="s">
        <v>4</v>
      </c>
      <c r="AV7" s="51" t="s">
        <v>4</v>
      </c>
      <c r="AW7" s="52" t="s">
        <v>4</v>
      </c>
      <c r="AX7" s="53" t="s">
        <v>4</v>
      </c>
    </row>
    <row r="8" spans="1:50" s="46" customFormat="1" ht="36" x14ac:dyDescent="0.25">
      <c r="B8" s="56" t="s">
        <v>2</v>
      </c>
      <c r="C8" s="57" t="s">
        <v>2</v>
      </c>
      <c r="D8" s="128" t="s">
        <v>2</v>
      </c>
      <c r="E8" s="57" t="s">
        <v>2</v>
      </c>
      <c r="F8" s="57" t="s">
        <v>2</v>
      </c>
      <c r="G8" s="57" t="s">
        <v>2</v>
      </c>
      <c r="H8" s="57" t="s">
        <v>2</v>
      </c>
      <c r="I8" s="57" t="s">
        <v>2</v>
      </c>
      <c r="J8" s="57" t="s">
        <v>2</v>
      </c>
      <c r="K8" s="57" t="s">
        <v>2</v>
      </c>
      <c r="L8" s="58" t="s">
        <v>2</v>
      </c>
      <c r="M8" s="129" t="s">
        <v>69</v>
      </c>
      <c r="N8" s="129" t="s">
        <v>6</v>
      </c>
      <c r="O8" s="129" t="s">
        <v>7</v>
      </c>
      <c r="P8" s="129"/>
      <c r="Q8" s="138" t="s">
        <v>8</v>
      </c>
      <c r="R8" s="74" t="s">
        <v>9</v>
      </c>
      <c r="S8" s="138" t="s">
        <v>10</v>
      </c>
      <c r="T8" s="74" t="s">
        <v>9</v>
      </c>
      <c r="U8" s="138" t="s">
        <v>11</v>
      </c>
      <c r="V8" s="74" t="s">
        <v>9</v>
      </c>
      <c r="W8" s="138" t="s">
        <v>12</v>
      </c>
      <c r="X8" s="74" t="s">
        <v>9</v>
      </c>
      <c r="Y8" s="138" t="s">
        <v>13</v>
      </c>
      <c r="Z8" s="74" t="s">
        <v>9</v>
      </c>
      <c r="AA8" s="138" t="s">
        <v>14</v>
      </c>
      <c r="AB8" s="74" t="s">
        <v>9</v>
      </c>
      <c r="AC8" s="130" t="s">
        <v>15</v>
      </c>
      <c r="AD8" s="74" t="s">
        <v>9</v>
      </c>
      <c r="AE8" s="130" t="s">
        <v>16</v>
      </c>
      <c r="AF8" s="74" t="s">
        <v>9</v>
      </c>
      <c r="AG8" s="130" t="s">
        <v>17</v>
      </c>
      <c r="AH8" s="74" t="s">
        <v>9</v>
      </c>
      <c r="AI8" s="130" t="s">
        <v>18</v>
      </c>
      <c r="AJ8" s="74" t="s">
        <v>9</v>
      </c>
      <c r="AK8" s="130" t="s">
        <v>19</v>
      </c>
      <c r="AL8" s="74" t="s">
        <v>9</v>
      </c>
      <c r="AM8" s="130" t="s">
        <v>20</v>
      </c>
      <c r="AN8" s="74" t="s">
        <v>9</v>
      </c>
      <c r="AO8" s="130" t="s">
        <v>70</v>
      </c>
      <c r="AP8" s="60" t="s">
        <v>22</v>
      </c>
      <c r="AQ8" s="130" t="s">
        <v>71</v>
      </c>
      <c r="AR8" s="60" t="s">
        <v>22</v>
      </c>
      <c r="AS8" s="130" t="s">
        <v>72</v>
      </c>
      <c r="AT8" s="60" t="s">
        <v>22</v>
      </c>
      <c r="AU8" s="130" t="s">
        <v>73</v>
      </c>
      <c r="AV8" s="60" t="s">
        <v>22</v>
      </c>
      <c r="AW8" s="130" t="s">
        <v>74</v>
      </c>
      <c r="AX8" s="131" t="s">
        <v>22</v>
      </c>
    </row>
    <row r="9" spans="1:50" ht="24" x14ac:dyDescent="0.25">
      <c r="B9" s="63" t="s">
        <v>27</v>
      </c>
      <c r="C9" s="64"/>
      <c r="D9" s="65" t="s">
        <v>28</v>
      </c>
      <c r="E9" s="64"/>
      <c r="F9" s="65" t="s">
        <v>75</v>
      </c>
      <c r="G9" s="64"/>
      <c r="H9" s="65" t="s">
        <v>76</v>
      </c>
      <c r="I9" s="64"/>
      <c r="J9" s="65" t="s">
        <v>30</v>
      </c>
      <c r="K9" s="65" t="s">
        <v>31</v>
      </c>
      <c r="L9" s="66" t="s">
        <v>32</v>
      </c>
      <c r="M9" s="67" t="s">
        <v>33</v>
      </c>
      <c r="N9" s="67" t="s">
        <v>33</v>
      </c>
      <c r="O9" s="67" t="s">
        <v>33</v>
      </c>
      <c r="P9" s="67" t="s">
        <v>33</v>
      </c>
      <c r="Q9" s="69" t="s">
        <v>2</v>
      </c>
      <c r="R9" s="69" t="s">
        <v>2</v>
      </c>
      <c r="S9" s="69" t="s">
        <v>2</v>
      </c>
      <c r="T9" s="69" t="s">
        <v>2</v>
      </c>
      <c r="U9" s="69" t="s">
        <v>33</v>
      </c>
      <c r="V9" s="69" t="s">
        <v>2</v>
      </c>
      <c r="W9" s="69" t="s">
        <v>2</v>
      </c>
      <c r="X9" s="69" t="s">
        <v>2</v>
      </c>
      <c r="Y9" s="69" t="s">
        <v>2</v>
      </c>
      <c r="Z9" s="69" t="s">
        <v>2</v>
      </c>
      <c r="AA9" s="69" t="s">
        <v>33</v>
      </c>
      <c r="AB9" s="69" t="s">
        <v>2</v>
      </c>
      <c r="AC9" s="69" t="s">
        <v>2</v>
      </c>
      <c r="AD9" s="69" t="s">
        <v>2</v>
      </c>
      <c r="AE9" s="69" t="s">
        <v>2</v>
      </c>
      <c r="AF9" s="69" t="s">
        <v>2</v>
      </c>
      <c r="AG9" s="69" t="s">
        <v>2</v>
      </c>
      <c r="AH9" s="69" t="s">
        <v>2</v>
      </c>
      <c r="AI9" s="69" t="s">
        <v>2</v>
      </c>
      <c r="AJ9" s="69" t="s">
        <v>2</v>
      </c>
      <c r="AK9" s="69" t="s">
        <v>2</v>
      </c>
      <c r="AL9" s="69" t="s">
        <v>2</v>
      </c>
      <c r="AM9" s="69" t="s">
        <v>2</v>
      </c>
      <c r="AN9" s="69" t="s">
        <v>2</v>
      </c>
      <c r="AO9" s="69" t="s">
        <v>33</v>
      </c>
      <c r="AP9" s="67" t="s">
        <v>2</v>
      </c>
      <c r="AQ9" s="69" t="s">
        <v>2</v>
      </c>
      <c r="AR9" s="67" t="s">
        <v>2</v>
      </c>
      <c r="AS9" s="69" t="s">
        <v>33</v>
      </c>
      <c r="AT9" s="67" t="s">
        <v>2</v>
      </c>
      <c r="AU9" s="69" t="s">
        <v>2</v>
      </c>
      <c r="AV9" s="67" t="s">
        <v>2</v>
      </c>
      <c r="AW9" s="69" t="s">
        <v>2</v>
      </c>
      <c r="AX9" s="132" t="s">
        <v>2</v>
      </c>
    </row>
    <row r="10" spans="1:50" ht="48" x14ac:dyDescent="0.25">
      <c r="B10" s="72" t="s">
        <v>34</v>
      </c>
      <c r="C10" s="73" t="s">
        <v>35</v>
      </c>
      <c r="D10" s="74" t="s">
        <v>36</v>
      </c>
      <c r="E10" s="73" t="s">
        <v>37</v>
      </c>
      <c r="F10" s="74" t="s">
        <v>77</v>
      </c>
      <c r="G10" s="73" t="s">
        <v>78</v>
      </c>
      <c r="H10" s="74" t="s">
        <v>38</v>
      </c>
      <c r="I10" s="73" t="s">
        <v>79</v>
      </c>
      <c r="J10" s="74" t="s">
        <v>40</v>
      </c>
      <c r="K10" s="74" t="s">
        <v>41</v>
      </c>
      <c r="L10" s="75" t="s">
        <v>22</v>
      </c>
      <c r="M10" s="133">
        <v>100</v>
      </c>
      <c r="N10" s="133">
        <v>100</v>
      </c>
      <c r="O10" s="76">
        <v>100</v>
      </c>
      <c r="P10" s="133"/>
      <c r="Q10" s="134"/>
      <c r="R10" s="135" t="s">
        <v>80</v>
      </c>
      <c r="S10" s="134"/>
      <c r="T10" s="135" t="s">
        <v>81</v>
      </c>
      <c r="U10" s="159">
        <v>1</v>
      </c>
      <c r="V10" s="135" t="s">
        <v>82</v>
      </c>
      <c r="W10" s="134"/>
      <c r="X10" s="135" t="s">
        <v>83</v>
      </c>
      <c r="Y10" s="158"/>
      <c r="Z10" s="142" t="s">
        <v>83</v>
      </c>
      <c r="AA10" s="160">
        <v>42</v>
      </c>
      <c r="AB10" s="142" t="s">
        <v>84</v>
      </c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3"/>
      <c r="AQ10" s="134"/>
      <c r="AR10" s="133"/>
      <c r="AS10" s="134">
        <v>42</v>
      </c>
      <c r="AT10" s="133">
        <v>42</v>
      </c>
      <c r="AU10" s="134"/>
      <c r="AV10" s="133"/>
      <c r="AW10" s="134"/>
      <c r="AX10" s="133">
        <v>0</v>
      </c>
    </row>
    <row r="11" spans="1:50" ht="72" x14ac:dyDescent="0.25">
      <c r="B11" s="72" t="s">
        <v>34</v>
      </c>
      <c r="C11" s="73" t="s">
        <v>35</v>
      </c>
      <c r="D11" s="74" t="s">
        <v>36</v>
      </c>
      <c r="E11" s="73" t="s">
        <v>37</v>
      </c>
      <c r="F11" s="74" t="s">
        <v>85</v>
      </c>
      <c r="G11" s="73" t="s">
        <v>86</v>
      </c>
      <c r="H11" s="74" t="s">
        <v>87</v>
      </c>
      <c r="I11" s="73" t="s">
        <v>88</v>
      </c>
      <c r="J11" s="74" t="s">
        <v>40</v>
      </c>
      <c r="K11" s="74" t="s">
        <v>41</v>
      </c>
      <c r="L11" s="75" t="s">
        <v>22</v>
      </c>
      <c r="M11" s="133">
        <v>100</v>
      </c>
      <c r="N11" s="133">
        <v>100</v>
      </c>
      <c r="O11" s="76">
        <v>100</v>
      </c>
      <c r="P11" s="133"/>
      <c r="Q11" s="134"/>
      <c r="R11" s="135" t="s">
        <v>80</v>
      </c>
      <c r="S11" s="134"/>
      <c r="T11" s="135" t="s">
        <v>89</v>
      </c>
      <c r="U11" s="159">
        <v>24</v>
      </c>
      <c r="V11" s="135" t="s">
        <v>90</v>
      </c>
      <c r="W11" s="134"/>
      <c r="X11" s="135" t="s">
        <v>91</v>
      </c>
      <c r="Y11" s="158"/>
      <c r="Z11" s="142" t="s">
        <v>91</v>
      </c>
      <c r="AA11" s="160">
        <v>41</v>
      </c>
      <c r="AB11" s="142" t="s">
        <v>92</v>
      </c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3"/>
      <c r="AQ11" s="134"/>
      <c r="AR11" s="133"/>
      <c r="AS11" s="134">
        <v>41</v>
      </c>
      <c r="AT11" s="133">
        <v>41</v>
      </c>
      <c r="AU11" s="134"/>
      <c r="AV11" s="133"/>
      <c r="AW11" s="134"/>
      <c r="AX11" s="133">
        <v>0</v>
      </c>
    </row>
    <row r="12" spans="1:50" ht="60" x14ac:dyDescent="0.25">
      <c r="B12" s="72" t="s">
        <v>34</v>
      </c>
      <c r="C12" s="73" t="s">
        <v>35</v>
      </c>
      <c r="D12" s="74" t="s">
        <v>36</v>
      </c>
      <c r="E12" s="73" t="s">
        <v>37</v>
      </c>
      <c r="F12" s="74" t="s">
        <v>85</v>
      </c>
      <c r="G12" s="73" t="s">
        <v>86</v>
      </c>
      <c r="H12" s="74" t="s">
        <v>53</v>
      </c>
      <c r="I12" s="73" t="s">
        <v>93</v>
      </c>
      <c r="J12" s="74" t="s">
        <v>40</v>
      </c>
      <c r="K12" s="74" t="s">
        <v>41</v>
      </c>
      <c r="L12" s="75" t="s">
        <v>22</v>
      </c>
      <c r="M12" s="133">
        <v>100</v>
      </c>
      <c r="N12" s="133">
        <v>100</v>
      </c>
      <c r="O12" s="76">
        <v>100</v>
      </c>
      <c r="P12" s="133"/>
      <c r="Q12" s="134"/>
      <c r="R12" s="135" t="s">
        <v>94</v>
      </c>
      <c r="S12" s="134"/>
      <c r="T12" s="135" t="s">
        <v>95</v>
      </c>
      <c r="U12" s="159">
        <v>23</v>
      </c>
      <c r="V12" s="135" t="s">
        <v>96</v>
      </c>
      <c r="W12" s="134"/>
      <c r="X12" s="135" t="s">
        <v>97</v>
      </c>
      <c r="Y12" s="158"/>
      <c r="Z12" s="142" t="s">
        <v>97</v>
      </c>
      <c r="AA12" s="160">
        <v>57</v>
      </c>
      <c r="AB12" s="142" t="s">
        <v>98</v>
      </c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3"/>
      <c r="AQ12" s="134"/>
      <c r="AR12" s="133"/>
      <c r="AS12" s="134">
        <v>57</v>
      </c>
      <c r="AT12" s="133">
        <v>57</v>
      </c>
      <c r="AU12" s="134"/>
      <c r="AV12" s="133"/>
      <c r="AW12" s="134"/>
      <c r="AX12" s="133">
        <v>0</v>
      </c>
    </row>
    <row r="13" spans="1:50" ht="72" x14ac:dyDescent="0.25">
      <c r="B13" s="72" t="s">
        <v>34</v>
      </c>
      <c r="C13" s="73" t="s">
        <v>35</v>
      </c>
      <c r="D13" s="74" t="s">
        <v>47</v>
      </c>
      <c r="E13" s="73" t="s">
        <v>99</v>
      </c>
      <c r="F13" s="74" t="s">
        <v>100</v>
      </c>
      <c r="G13" s="73" t="s">
        <v>101</v>
      </c>
      <c r="H13" s="74" t="s">
        <v>60</v>
      </c>
      <c r="I13" s="73" t="s">
        <v>102</v>
      </c>
      <c r="J13" s="74" t="s">
        <v>103</v>
      </c>
      <c r="K13" s="74" t="s">
        <v>41</v>
      </c>
      <c r="L13" s="75" t="s">
        <v>55</v>
      </c>
      <c r="M13" s="133">
        <v>600000000</v>
      </c>
      <c r="N13" s="133">
        <v>600000000</v>
      </c>
      <c r="O13" s="76">
        <v>20000000</v>
      </c>
      <c r="P13" s="133"/>
      <c r="Q13" s="134"/>
      <c r="R13" s="135" t="s">
        <v>80</v>
      </c>
      <c r="S13" s="134"/>
      <c r="T13" s="135" t="s">
        <v>89</v>
      </c>
      <c r="U13" s="159">
        <v>461112648</v>
      </c>
      <c r="V13" s="135" t="s">
        <v>104</v>
      </c>
      <c r="W13" s="134"/>
      <c r="X13" s="135" t="s">
        <v>105</v>
      </c>
      <c r="Y13" s="158"/>
      <c r="Z13" s="142" t="s">
        <v>105</v>
      </c>
      <c r="AA13" s="160">
        <v>17349359849</v>
      </c>
      <c r="AB13" s="142" t="s">
        <v>106</v>
      </c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>
        <v>17810472497</v>
      </c>
      <c r="AP13" s="133">
        <v>89052.362485000005</v>
      </c>
      <c r="AQ13" s="134"/>
      <c r="AR13" s="133"/>
      <c r="AS13" s="134"/>
      <c r="AT13" s="133"/>
      <c r="AU13" s="134"/>
      <c r="AV13" s="133"/>
      <c r="AW13" s="134"/>
      <c r="AX13" s="133">
        <v>103.448275862069</v>
      </c>
    </row>
    <row r="14" spans="1:50" ht="60" x14ac:dyDescent="0.25">
      <c r="B14" s="72" t="s">
        <v>34</v>
      </c>
      <c r="C14" s="73" t="s">
        <v>35</v>
      </c>
      <c r="D14" s="74" t="s">
        <v>53</v>
      </c>
      <c r="E14" s="73" t="s">
        <v>59</v>
      </c>
      <c r="F14" s="74" t="s">
        <v>107</v>
      </c>
      <c r="G14" s="73" t="s">
        <v>108</v>
      </c>
      <c r="H14" s="74" t="s">
        <v>109</v>
      </c>
      <c r="I14" s="73" t="s">
        <v>110</v>
      </c>
      <c r="J14" s="74" t="s">
        <v>40</v>
      </c>
      <c r="K14" s="74" t="s">
        <v>62</v>
      </c>
      <c r="L14" s="75" t="s">
        <v>22</v>
      </c>
      <c r="M14" s="133">
        <v>100</v>
      </c>
      <c r="N14" s="133">
        <v>100</v>
      </c>
      <c r="O14" s="76">
        <v>100</v>
      </c>
      <c r="P14" s="133"/>
      <c r="Q14" s="134"/>
      <c r="R14" s="135" t="s">
        <v>111</v>
      </c>
      <c r="S14" s="134"/>
      <c r="T14" s="135" t="s">
        <v>89</v>
      </c>
      <c r="U14" s="134"/>
      <c r="V14" s="135" t="s">
        <v>112</v>
      </c>
      <c r="W14" s="134"/>
      <c r="X14" s="135" t="s">
        <v>113</v>
      </c>
      <c r="Y14" s="158"/>
      <c r="Z14" s="142" t="s">
        <v>113</v>
      </c>
      <c r="AA14" s="158"/>
      <c r="AB14" s="142" t="s">
        <v>114</v>
      </c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3"/>
      <c r="AQ14" s="134"/>
      <c r="AR14" s="133"/>
      <c r="AS14" s="134">
        <v>0</v>
      </c>
      <c r="AT14" s="133">
        <v>0</v>
      </c>
      <c r="AU14" s="134"/>
      <c r="AV14" s="133"/>
      <c r="AW14" s="134"/>
      <c r="AX14" s="133">
        <v>0</v>
      </c>
    </row>
    <row r="15" spans="1:50" ht="60" x14ac:dyDescent="0.25">
      <c r="B15" s="80" t="s">
        <v>34</v>
      </c>
      <c r="C15" s="81" t="s">
        <v>35</v>
      </c>
      <c r="D15" s="82" t="s">
        <v>53</v>
      </c>
      <c r="E15" s="81" t="s">
        <v>59</v>
      </c>
      <c r="F15" s="82" t="s">
        <v>115</v>
      </c>
      <c r="G15" s="81" t="s">
        <v>116</v>
      </c>
      <c r="H15" s="82" t="s">
        <v>117</v>
      </c>
      <c r="I15" s="81" t="s">
        <v>118</v>
      </c>
      <c r="J15" s="82" t="s">
        <v>40</v>
      </c>
      <c r="K15" s="82" t="s">
        <v>62</v>
      </c>
      <c r="L15" s="83" t="s">
        <v>22</v>
      </c>
      <c r="M15" s="133">
        <v>100</v>
      </c>
      <c r="N15" s="133">
        <v>100</v>
      </c>
      <c r="O15" s="76">
        <v>100</v>
      </c>
      <c r="P15" s="133"/>
      <c r="Q15" s="134"/>
      <c r="R15" s="135" t="s">
        <v>111</v>
      </c>
      <c r="S15" s="134"/>
      <c r="T15" s="135" t="s">
        <v>89</v>
      </c>
      <c r="U15" s="134"/>
      <c r="V15" s="135" t="s">
        <v>119</v>
      </c>
      <c r="W15" s="134"/>
      <c r="X15" s="135" t="s">
        <v>120</v>
      </c>
      <c r="Y15" s="158"/>
      <c r="Z15" s="142" t="s">
        <v>120</v>
      </c>
      <c r="AA15" s="158"/>
      <c r="AB15" s="142" t="s">
        <v>120</v>
      </c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3"/>
      <c r="AQ15" s="134"/>
      <c r="AR15" s="133"/>
      <c r="AS15" s="134">
        <v>0</v>
      </c>
      <c r="AT15" s="133">
        <v>0</v>
      </c>
      <c r="AU15" s="134"/>
      <c r="AV15" s="133"/>
      <c r="AW15" s="134"/>
      <c r="AX15" s="133">
        <v>0</v>
      </c>
    </row>
    <row r="16" spans="1:50" x14ac:dyDescent="0.25">
      <c r="AP16" s="136"/>
      <c r="AR16" s="136"/>
      <c r="AT16" s="136"/>
    </row>
    <row r="17" spans="42:46" x14ac:dyDescent="0.25">
      <c r="AP17" s="136"/>
      <c r="AR17" s="136"/>
      <c r="AT17" s="136"/>
    </row>
    <row r="18" spans="42:46" x14ac:dyDescent="0.25">
      <c r="AP18" s="136"/>
      <c r="AR18" s="136"/>
      <c r="AT18" s="136"/>
    </row>
    <row r="19" spans="42:46" x14ac:dyDescent="0.25">
      <c r="AP19" s="136"/>
      <c r="AR19" s="136"/>
      <c r="AT19" s="136"/>
    </row>
    <row r="20" spans="42:46" x14ac:dyDescent="0.25">
      <c r="AP20" s="136"/>
      <c r="AR20" s="136"/>
      <c r="AT20" s="136"/>
    </row>
    <row r="21" spans="42:46" x14ac:dyDescent="0.25">
      <c r="AP21" s="136"/>
      <c r="AR21" s="136"/>
      <c r="AT21" s="136"/>
    </row>
    <row r="22" spans="42:46" x14ac:dyDescent="0.25">
      <c r="AP22" s="136"/>
      <c r="AR22" s="136"/>
      <c r="AT22" s="136"/>
    </row>
    <row r="23" spans="42:46" x14ac:dyDescent="0.25">
      <c r="AP23" s="136"/>
      <c r="AR23" s="136"/>
      <c r="AT23" s="136"/>
    </row>
    <row r="24" spans="42:46" x14ac:dyDescent="0.25">
      <c r="AP24" s="136"/>
      <c r="AR24" s="136"/>
      <c r="AT24" s="136"/>
    </row>
    <row r="25" spans="42:46" x14ac:dyDescent="0.25">
      <c r="AP25" s="136"/>
      <c r="AR25" s="136"/>
      <c r="AT25" s="136"/>
    </row>
    <row r="26" spans="42:46" x14ac:dyDescent="0.25">
      <c r="AP26" s="136"/>
      <c r="AR26" s="136"/>
      <c r="AT26" s="136"/>
    </row>
    <row r="27" spans="42:46" x14ac:dyDescent="0.25">
      <c r="AP27" s="136"/>
      <c r="AR27" s="136"/>
      <c r="AT27" s="136"/>
    </row>
    <row r="28" spans="42:46" x14ac:dyDescent="0.25">
      <c r="AP28" s="136"/>
      <c r="AR28" s="136"/>
      <c r="AT28" s="136"/>
    </row>
    <row r="29" spans="42:46" x14ac:dyDescent="0.25">
      <c r="AP29" s="136"/>
      <c r="AR29" s="136"/>
      <c r="AT29" s="136"/>
    </row>
    <row r="30" spans="42:46" x14ac:dyDescent="0.25">
      <c r="AP30" s="136"/>
      <c r="AR30" s="136"/>
      <c r="AT30" s="136"/>
    </row>
    <row r="31" spans="42:46" x14ac:dyDescent="0.25">
      <c r="AP31" s="136"/>
      <c r="AR31" s="136"/>
      <c r="AT31" s="136"/>
    </row>
    <row r="32" spans="42:46" x14ac:dyDescent="0.25">
      <c r="AP32" s="136"/>
      <c r="AR32" s="136"/>
      <c r="AT32" s="136"/>
    </row>
    <row r="33" spans="42:46" x14ac:dyDescent="0.25">
      <c r="AP33" s="136"/>
      <c r="AR33" s="136"/>
      <c r="AT33" s="136"/>
    </row>
    <row r="34" spans="42:46" x14ac:dyDescent="0.25">
      <c r="AP34" s="136"/>
      <c r="AR34" s="136"/>
      <c r="AT34" s="136"/>
    </row>
    <row r="35" spans="42:46" x14ac:dyDescent="0.25">
      <c r="AP35" s="136"/>
      <c r="AR35" s="136"/>
      <c r="AT35" s="136"/>
    </row>
    <row r="36" spans="42:46" x14ac:dyDescent="0.25">
      <c r="AP36" s="136"/>
      <c r="AR36" s="136"/>
      <c r="AT36" s="136"/>
    </row>
    <row r="37" spans="42:46" x14ac:dyDescent="0.25">
      <c r="AP37" s="136"/>
      <c r="AR37" s="136"/>
      <c r="AT37" s="136"/>
    </row>
    <row r="38" spans="42:46" x14ac:dyDescent="0.25">
      <c r="AP38" s="136"/>
      <c r="AR38" s="136"/>
      <c r="AT38" s="136"/>
    </row>
    <row r="39" spans="42:46" x14ac:dyDescent="0.25">
      <c r="AP39" s="136"/>
      <c r="AR39" s="136"/>
      <c r="AT39" s="136"/>
    </row>
    <row r="40" spans="42:46" x14ac:dyDescent="0.25">
      <c r="AP40" s="136"/>
      <c r="AR40" s="136"/>
      <c r="AT40" s="136"/>
    </row>
    <row r="41" spans="42:46" x14ac:dyDescent="0.25">
      <c r="AP41" s="136"/>
      <c r="AR41" s="136"/>
      <c r="AT41" s="136"/>
    </row>
    <row r="42" spans="42:46" x14ac:dyDescent="0.25">
      <c r="AP42" s="136"/>
      <c r="AR42" s="136"/>
      <c r="AT42" s="136"/>
    </row>
    <row r="43" spans="42:46" x14ac:dyDescent="0.25">
      <c r="AP43" s="136"/>
      <c r="AR43" s="136"/>
      <c r="AT43" s="136"/>
    </row>
    <row r="44" spans="42:46" x14ac:dyDescent="0.25">
      <c r="AP44" s="136"/>
      <c r="AR44" s="136"/>
      <c r="AT44" s="136"/>
    </row>
    <row r="45" spans="42:46" x14ac:dyDescent="0.25">
      <c r="AP45" s="136"/>
      <c r="AR45" s="136"/>
      <c r="AT45" s="136"/>
    </row>
    <row r="46" spans="42:46" x14ac:dyDescent="0.25">
      <c r="AP46" s="136"/>
      <c r="AR46" s="136"/>
      <c r="AT46" s="136"/>
    </row>
    <row r="47" spans="42:46" x14ac:dyDescent="0.25">
      <c r="AP47" s="136"/>
      <c r="AR47" s="136"/>
      <c r="AT47" s="136"/>
    </row>
    <row r="48" spans="42:46" x14ac:dyDescent="0.25">
      <c r="AP48" s="136"/>
      <c r="AR48" s="136"/>
      <c r="AT48" s="136"/>
    </row>
    <row r="49" spans="42:46" x14ac:dyDescent="0.25">
      <c r="AP49" s="136"/>
      <c r="AR49" s="136"/>
      <c r="AT49" s="136"/>
    </row>
    <row r="50" spans="42:46" x14ac:dyDescent="0.25">
      <c r="AP50" s="136"/>
      <c r="AR50" s="136"/>
      <c r="AT50" s="136"/>
    </row>
    <row r="51" spans="42:46" x14ac:dyDescent="0.25">
      <c r="AP51" s="136"/>
      <c r="AR51" s="136"/>
      <c r="AT51" s="136"/>
    </row>
    <row r="52" spans="42:46" x14ac:dyDescent="0.25">
      <c r="AP52" s="136"/>
      <c r="AR52" s="136"/>
      <c r="AT52" s="136"/>
    </row>
    <row r="53" spans="42:46" x14ac:dyDescent="0.25">
      <c r="AP53" s="136"/>
      <c r="AR53" s="136"/>
      <c r="AT53" s="136"/>
    </row>
    <row r="54" spans="42:46" x14ac:dyDescent="0.25">
      <c r="AP54" s="136"/>
      <c r="AR54" s="136"/>
      <c r="AT54" s="136"/>
    </row>
    <row r="55" spans="42:46" x14ac:dyDescent="0.25">
      <c r="AP55" s="136"/>
      <c r="AR55" s="136"/>
      <c r="AT55" s="136"/>
    </row>
    <row r="56" spans="42:46" x14ac:dyDescent="0.25">
      <c r="AP56" s="136"/>
      <c r="AR56" s="136"/>
      <c r="AT56" s="136"/>
    </row>
    <row r="57" spans="42:46" x14ac:dyDescent="0.25">
      <c r="AP57" s="136"/>
      <c r="AR57" s="136"/>
      <c r="AT57" s="136"/>
    </row>
    <row r="58" spans="42:46" x14ac:dyDescent="0.25">
      <c r="AP58" s="136"/>
      <c r="AR58" s="136"/>
      <c r="AT58" s="136"/>
    </row>
    <row r="59" spans="42:46" x14ac:dyDescent="0.25">
      <c r="AP59" s="136"/>
      <c r="AR59" s="136"/>
      <c r="AT59" s="136"/>
    </row>
    <row r="60" spans="42:46" x14ac:dyDescent="0.25">
      <c r="AP60" s="136"/>
      <c r="AR60" s="136"/>
      <c r="AT60" s="136"/>
    </row>
    <row r="61" spans="42:46" x14ac:dyDescent="0.25">
      <c r="AP61" s="136"/>
      <c r="AR61" s="136"/>
      <c r="AT61" s="136"/>
    </row>
    <row r="62" spans="42:46" x14ac:dyDescent="0.25">
      <c r="AP62" s="136"/>
      <c r="AR62" s="136"/>
      <c r="AT62" s="136"/>
    </row>
    <row r="63" spans="42:46" x14ac:dyDescent="0.25">
      <c r="AP63" s="136"/>
      <c r="AR63" s="136"/>
      <c r="AT63" s="136"/>
    </row>
    <row r="64" spans="42:46" x14ac:dyDescent="0.25">
      <c r="AP64" s="136"/>
      <c r="AR64" s="136"/>
      <c r="AT64" s="136"/>
    </row>
    <row r="65" spans="42:46" x14ac:dyDescent="0.25">
      <c r="AP65" s="136"/>
      <c r="AR65" s="136"/>
      <c r="AT65" s="136"/>
    </row>
    <row r="66" spans="42:46" x14ac:dyDescent="0.25">
      <c r="AP66" s="136"/>
      <c r="AR66" s="136"/>
      <c r="AT66" s="136"/>
    </row>
    <row r="67" spans="42:46" x14ac:dyDescent="0.25">
      <c r="AP67" s="136"/>
      <c r="AR67" s="136"/>
      <c r="AT67" s="136"/>
    </row>
    <row r="68" spans="42:46" x14ac:dyDescent="0.25">
      <c r="AP68" s="136"/>
      <c r="AR68" s="136"/>
      <c r="AT68" s="136"/>
    </row>
    <row r="69" spans="42:46" x14ac:dyDescent="0.25">
      <c r="AP69" s="136"/>
      <c r="AR69" s="136"/>
      <c r="AT69" s="136"/>
    </row>
    <row r="70" spans="42:46" x14ac:dyDescent="0.25">
      <c r="AP70" s="136"/>
      <c r="AR70" s="136"/>
      <c r="AT70" s="136"/>
    </row>
    <row r="71" spans="42:46" x14ac:dyDescent="0.25">
      <c r="AP71" s="136"/>
      <c r="AR71" s="136"/>
      <c r="AT71" s="136"/>
    </row>
    <row r="72" spans="42:46" x14ac:dyDescent="0.25">
      <c r="AP72" s="136"/>
      <c r="AR72" s="136"/>
      <c r="AT72" s="136"/>
    </row>
    <row r="73" spans="42:46" x14ac:dyDescent="0.25">
      <c r="AP73" s="136"/>
      <c r="AR73" s="136"/>
      <c r="AT73" s="136"/>
    </row>
    <row r="74" spans="42:46" x14ac:dyDescent="0.25">
      <c r="AP74" s="136"/>
      <c r="AR74" s="136"/>
      <c r="AT74" s="136"/>
    </row>
    <row r="75" spans="42:46" x14ac:dyDescent="0.25">
      <c r="AP75" s="136"/>
      <c r="AR75" s="136"/>
      <c r="AT75" s="136"/>
    </row>
    <row r="76" spans="42:46" x14ac:dyDescent="0.25">
      <c r="AP76" s="136"/>
      <c r="AR76" s="136"/>
      <c r="AT76" s="136"/>
    </row>
    <row r="77" spans="42:46" x14ac:dyDescent="0.25">
      <c r="AP77" s="136"/>
      <c r="AR77" s="136"/>
      <c r="AT77" s="136"/>
    </row>
    <row r="78" spans="42:46" x14ac:dyDescent="0.25">
      <c r="AP78" s="136"/>
      <c r="AR78" s="136"/>
      <c r="AT78" s="136"/>
    </row>
    <row r="79" spans="42:46" x14ac:dyDescent="0.25">
      <c r="AP79" s="136"/>
      <c r="AR79" s="136"/>
      <c r="AT79" s="136"/>
    </row>
    <row r="80" spans="42:46" x14ac:dyDescent="0.25">
      <c r="AP80" s="136"/>
      <c r="AR80" s="136"/>
      <c r="AT80" s="136"/>
    </row>
    <row r="81" spans="42:46" x14ac:dyDescent="0.25">
      <c r="AP81" s="136"/>
      <c r="AR81" s="136"/>
      <c r="AT81" s="136"/>
    </row>
    <row r="82" spans="42:46" x14ac:dyDescent="0.25">
      <c r="AP82" s="136"/>
      <c r="AR82" s="136"/>
      <c r="AT82" s="136"/>
    </row>
    <row r="83" spans="42:46" x14ac:dyDescent="0.25">
      <c r="AP83" s="136"/>
      <c r="AR83" s="136"/>
      <c r="AT83" s="136"/>
    </row>
    <row r="84" spans="42:46" x14ac:dyDescent="0.25">
      <c r="AP84" s="136"/>
      <c r="AR84" s="136"/>
      <c r="AT84" s="136"/>
    </row>
    <row r="85" spans="42:46" x14ac:dyDescent="0.25">
      <c r="AP85" s="136"/>
      <c r="AR85" s="136"/>
      <c r="AT85" s="136"/>
    </row>
    <row r="86" spans="42:46" x14ac:dyDescent="0.25">
      <c r="AP86" s="136"/>
      <c r="AR86" s="136"/>
      <c r="AT86" s="136"/>
    </row>
    <row r="87" spans="42:46" x14ac:dyDescent="0.25">
      <c r="AP87" s="136"/>
      <c r="AR87" s="136"/>
      <c r="AT87" s="136"/>
    </row>
    <row r="88" spans="42:46" x14ac:dyDescent="0.25">
      <c r="AP88" s="136"/>
      <c r="AR88" s="136"/>
      <c r="AT88" s="136"/>
    </row>
    <row r="89" spans="42:46" x14ac:dyDescent="0.25">
      <c r="AP89" s="136"/>
      <c r="AR89" s="136"/>
      <c r="AT89" s="136"/>
    </row>
    <row r="90" spans="42:46" x14ac:dyDescent="0.25">
      <c r="AP90" s="136"/>
      <c r="AR90" s="136"/>
      <c r="AT90" s="136"/>
    </row>
    <row r="91" spans="42:46" x14ac:dyDescent="0.25">
      <c r="AP91" s="136"/>
      <c r="AR91" s="136"/>
      <c r="AT91" s="136"/>
    </row>
    <row r="92" spans="42:46" x14ac:dyDescent="0.25">
      <c r="AP92" s="136"/>
      <c r="AR92" s="136"/>
      <c r="AT92" s="136"/>
    </row>
    <row r="93" spans="42:46" x14ac:dyDescent="0.25">
      <c r="AP93" s="136"/>
      <c r="AR93" s="136"/>
      <c r="AT93" s="136"/>
    </row>
    <row r="94" spans="42:46" x14ac:dyDescent="0.25">
      <c r="AP94" s="136"/>
      <c r="AR94" s="136"/>
      <c r="AT94" s="136"/>
    </row>
    <row r="95" spans="42:46" x14ac:dyDescent="0.25">
      <c r="AP95" s="136"/>
      <c r="AR95" s="136"/>
      <c r="AT95" s="136"/>
    </row>
    <row r="96" spans="42:46" x14ac:dyDescent="0.25">
      <c r="AP96" s="136"/>
      <c r="AR96" s="136"/>
      <c r="AT96" s="136"/>
    </row>
    <row r="97" spans="42:46" x14ac:dyDescent="0.25">
      <c r="AP97" s="136"/>
      <c r="AR97" s="136"/>
      <c r="AT97" s="136"/>
    </row>
    <row r="98" spans="42:46" x14ac:dyDescent="0.25">
      <c r="AP98" s="136"/>
      <c r="AR98" s="136"/>
      <c r="AT98" s="136"/>
    </row>
    <row r="99" spans="42:46" x14ac:dyDescent="0.25">
      <c r="AP99" s="136"/>
      <c r="AR99" s="136"/>
      <c r="AT99" s="136"/>
    </row>
    <row r="100" spans="42:46" x14ac:dyDescent="0.25">
      <c r="AP100" s="136"/>
      <c r="AR100" s="136"/>
      <c r="AT100" s="136"/>
    </row>
    <row r="101" spans="42:46" x14ac:dyDescent="0.25">
      <c r="AP101" s="136"/>
      <c r="AR101" s="136"/>
      <c r="AT101" s="136"/>
    </row>
    <row r="102" spans="42:46" x14ac:dyDescent="0.25">
      <c r="AP102" s="136"/>
      <c r="AR102" s="136"/>
      <c r="AT102" s="136"/>
    </row>
    <row r="103" spans="42:46" x14ac:dyDescent="0.25">
      <c r="AP103" s="136"/>
      <c r="AR103" s="136"/>
      <c r="AT103" s="136"/>
    </row>
    <row r="104" spans="42:46" x14ac:dyDescent="0.25">
      <c r="AP104" s="136"/>
      <c r="AR104" s="136"/>
      <c r="AT104" s="136"/>
    </row>
    <row r="105" spans="42:46" x14ac:dyDescent="0.25">
      <c r="AP105" s="136"/>
      <c r="AR105" s="136"/>
      <c r="AT105" s="136"/>
    </row>
    <row r="106" spans="42:46" x14ac:dyDescent="0.25">
      <c r="AP106" s="136"/>
      <c r="AR106" s="136"/>
      <c r="AT106" s="136"/>
    </row>
    <row r="107" spans="42:46" x14ac:dyDescent="0.25">
      <c r="AP107" s="136"/>
      <c r="AR107" s="136"/>
      <c r="AT107" s="136"/>
    </row>
    <row r="108" spans="42:46" x14ac:dyDescent="0.25">
      <c r="AP108" s="136"/>
      <c r="AR108" s="136"/>
      <c r="AT108" s="136"/>
    </row>
    <row r="109" spans="42:46" x14ac:dyDescent="0.25">
      <c r="AP109" s="136"/>
      <c r="AR109" s="136"/>
      <c r="AT109" s="136"/>
    </row>
    <row r="110" spans="42:46" x14ac:dyDescent="0.25">
      <c r="AP110" s="136"/>
      <c r="AR110" s="136"/>
      <c r="AT110" s="136"/>
    </row>
    <row r="111" spans="42:46" x14ac:dyDescent="0.25">
      <c r="AP111" s="136"/>
      <c r="AR111" s="136"/>
      <c r="AT111" s="136"/>
    </row>
    <row r="112" spans="42:46" x14ac:dyDescent="0.25">
      <c r="AP112" s="136"/>
      <c r="AR112" s="136"/>
      <c r="AT112" s="136"/>
    </row>
    <row r="113" spans="42:46" x14ac:dyDescent="0.25">
      <c r="AP113" s="136"/>
      <c r="AR113" s="136"/>
      <c r="AT113" s="136"/>
    </row>
    <row r="114" spans="42:46" x14ac:dyDescent="0.25">
      <c r="AP114" s="136"/>
      <c r="AR114" s="136"/>
      <c r="AT114" s="136"/>
    </row>
    <row r="115" spans="42:46" x14ac:dyDescent="0.25">
      <c r="AP115" s="136"/>
      <c r="AR115" s="136"/>
      <c r="AT115" s="136"/>
    </row>
    <row r="116" spans="42:46" x14ac:dyDescent="0.25">
      <c r="AP116" s="136"/>
      <c r="AR116" s="136"/>
      <c r="AT116" s="136"/>
    </row>
    <row r="117" spans="42:46" x14ac:dyDescent="0.25">
      <c r="AP117" s="136"/>
      <c r="AR117" s="136"/>
      <c r="AT117" s="136"/>
    </row>
    <row r="118" spans="42:46" x14ac:dyDescent="0.25">
      <c r="AP118" s="136"/>
      <c r="AR118" s="136"/>
      <c r="AT118" s="136"/>
    </row>
    <row r="119" spans="42:46" x14ac:dyDescent="0.25">
      <c r="AP119" s="136"/>
      <c r="AR119" s="136"/>
      <c r="AT119" s="136"/>
    </row>
    <row r="120" spans="42:46" x14ac:dyDescent="0.25">
      <c r="AP120" s="136"/>
      <c r="AR120" s="136"/>
      <c r="AT120" s="136"/>
    </row>
    <row r="121" spans="42:46" x14ac:dyDescent="0.25">
      <c r="AP121" s="136"/>
      <c r="AR121" s="136"/>
      <c r="AT121" s="136"/>
    </row>
    <row r="122" spans="42:46" x14ac:dyDescent="0.25">
      <c r="AP122" s="136"/>
      <c r="AR122" s="136"/>
      <c r="AT122" s="136"/>
    </row>
    <row r="123" spans="42:46" x14ac:dyDescent="0.25">
      <c r="AP123" s="136"/>
      <c r="AR123" s="136"/>
      <c r="AT123" s="136"/>
    </row>
    <row r="124" spans="42:46" x14ac:dyDescent="0.25">
      <c r="AP124" s="136"/>
      <c r="AR124" s="136"/>
      <c r="AT124" s="136"/>
    </row>
    <row r="125" spans="42:46" x14ac:dyDescent="0.25">
      <c r="AP125" s="136"/>
      <c r="AR125" s="136"/>
      <c r="AT125" s="136"/>
    </row>
    <row r="126" spans="42:46" x14ac:dyDescent="0.25">
      <c r="AP126" s="136"/>
      <c r="AR126" s="136"/>
      <c r="AT126" s="136"/>
    </row>
    <row r="127" spans="42:46" x14ac:dyDescent="0.25">
      <c r="AP127" s="136"/>
      <c r="AR127" s="136"/>
      <c r="AT127" s="136"/>
    </row>
    <row r="128" spans="42:46" x14ac:dyDescent="0.25">
      <c r="AP128" s="136"/>
      <c r="AR128" s="136"/>
      <c r="AT128" s="136"/>
    </row>
    <row r="129" spans="42:46" x14ac:dyDescent="0.25">
      <c r="AP129" s="136"/>
      <c r="AR129" s="136"/>
      <c r="AT129" s="136"/>
    </row>
    <row r="130" spans="42:46" x14ac:dyDescent="0.25">
      <c r="AP130" s="136"/>
      <c r="AR130" s="136"/>
      <c r="AT130" s="136"/>
    </row>
    <row r="131" spans="42:46" x14ac:dyDescent="0.25">
      <c r="AP131" s="136"/>
      <c r="AR131" s="136"/>
      <c r="AT131" s="136"/>
    </row>
    <row r="132" spans="42:46" x14ac:dyDescent="0.25">
      <c r="AP132" s="136"/>
      <c r="AR132" s="136"/>
      <c r="AT132" s="136"/>
    </row>
    <row r="133" spans="42:46" x14ac:dyDescent="0.25">
      <c r="AP133" s="136"/>
      <c r="AR133" s="136"/>
      <c r="AT133" s="136"/>
    </row>
    <row r="134" spans="42:46" x14ac:dyDescent="0.25">
      <c r="AP134" s="136"/>
      <c r="AR134" s="136"/>
      <c r="AT134" s="136"/>
    </row>
    <row r="135" spans="42:46" x14ac:dyDescent="0.25">
      <c r="AP135" s="136"/>
      <c r="AR135" s="136"/>
      <c r="AT135" s="136"/>
    </row>
    <row r="136" spans="42:46" x14ac:dyDescent="0.25">
      <c r="AP136" s="136"/>
      <c r="AR136" s="136"/>
      <c r="AT136" s="136"/>
    </row>
    <row r="137" spans="42:46" x14ac:dyDescent="0.25">
      <c r="AP137" s="136"/>
      <c r="AR137" s="136"/>
      <c r="AT137" s="136"/>
    </row>
    <row r="138" spans="42:46" x14ac:dyDescent="0.25">
      <c r="AP138" s="136"/>
      <c r="AR138" s="136"/>
      <c r="AT138" s="136"/>
    </row>
    <row r="139" spans="42:46" x14ac:dyDescent="0.25">
      <c r="AP139" s="136"/>
      <c r="AR139" s="136"/>
      <c r="AT139" s="136"/>
    </row>
    <row r="140" spans="42:46" x14ac:dyDescent="0.25">
      <c r="AP140" s="136"/>
      <c r="AR140" s="136"/>
      <c r="AT140" s="136"/>
    </row>
    <row r="141" spans="42:46" x14ac:dyDescent="0.25">
      <c r="AP141" s="136"/>
      <c r="AR141" s="136"/>
      <c r="AT141" s="136"/>
    </row>
    <row r="142" spans="42:46" x14ac:dyDescent="0.25">
      <c r="AP142" s="136"/>
      <c r="AR142" s="136"/>
      <c r="AT142" s="136"/>
    </row>
    <row r="143" spans="42:46" x14ac:dyDescent="0.25">
      <c r="AP143" s="136"/>
      <c r="AR143" s="136"/>
      <c r="AT143" s="136"/>
    </row>
    <row r="144" spans="42:46" x14ac:dyDescent="0.25">
      <c r="AP144" s="136"/>
      <c r="AR144" s="136"/>
      <c r="AT144" s="136"/>
    </row>
    <row r="145" spans="42:46" x14ac:dyDescent="0.25">
      <c r="AP145" s="136"/>
      <c r="AR145" s="136"/>
      <c r="AT145" s="136"/>
    </row>
    <row r="146" spans="42:46" x14ac:dyDescent="0.25">
      <c r="AP146" s="136"/>
      <c r="AR146" s="136"/>
      <c r="AT146" s="136"/>
    </row>
    <row r="147" spans="42:46" x14ac:dyDescent="0.25">
      <c r="AP147" s="136"/>
      <c r="AR147" s="136"/>
      <c r="AT147" s="136"/>
    </row>
    <row r="148" spans="42:46" x14ac:dyDescent="0.25">
      <c r="AP148" s="136"/>
      <c r="AR148" s="136"/>
      <c r="AT148" s="136"/>
    </row>
    <row r="149" spans="42:46" x14ac:dyDescent="0.25">
      <c r="AP149" s="136"/>
      <c r="AR149" s="136"/>
      <c r="AT149" s="136"/>
    </row>
    <row r="150" spans="42:46" x14ac:dyDescent="0.25">
      <c r="AP150" s="136"/>
      <c r="AR150" s="136"/>
      <c r="AT150" s="136"/>
    </row>
    <row r="151" spans="42:46" x14ac:dyDescent="0.25">
      <c r="AP151" s="136"/>
      <c r="AR151" s="136"/>
      <c r="AT151" s="136"/>
    </row>
    <row r="152" spans="42:46" x14ac:dyDescent="0.25">
      <c r="AP152" s="136"/>
      <c r="AR152" s="136"/>
      <c r="AT152" s="136"/>
    </row>
    <row r="153" spans="42:46" x14ac:dyDescent="0.25">
      <c r="AP153" s="136"/>
      <c r="AR153" s="136"/>
      <c r="AT153" s="136"/>
    </row>
    <row r="154" spans="42:46" x14ac:dyDescent="0.25">
      <c r="AP154" s="136"/>
      <c r="AR154" s="136"/>
      <c r="AT154" s="136"/>
    </row>
    <row r="155" spans="42:46" x14ac:dyDescent="0.25">
      <c r="AP155" s="136"/>
      <c r="AR155" s="136"/>
      <c r="AT155" s="136"/>
    </row>
    <row r="156" spans="42:46" x14ac:dyDescent="0.25">
      <c r="AP156" s="136"/>
      <c r="AR156" s="136"/>
      <c r="AT156" s="136"/>
    </row>
    <row r="157" spans="42:46" x14ac:dyDescent="0.25">
      <c r="AP157" s="136"/>
      <c r="AR157" s="136"/>
      <c r="AT157" s="136"/>
    </row>
    <row r="158" spans="42:46" x14ac:dyDescent="0.25">
      <c r="AP158" s="136"/>
      <c r="AR158" s="136"/>
      <c r="AT158" s="136"/>
    </row>
    <row r="159" spans="42:46" x14ac:dyDescent="0.25">
      <c r="AP159" s="136"/>
      <c r="AR159" s="136"/>
      <c r="AT159" s="136"/>
    </row>
    <row r="160" spans="42:46" x14ac:dyDescent="0.25">
      <c r="AP160" s="136"/>
      <c r="AR160" s="136"/>
      <c r="AT160" s="136"/>
    </row>
    <row r="161" spans="42:46" x14ac:dyDescent="0.25">
      <c r="AP161" s="136"/>
      <c r="AR161" s="136"/>
      <c r="AT161" s="136"/>
    </row>
    <row r="162" spans="42:46" x14ac:dyDescent="0.25">
      <c r="AP162" s="136"/>
      <c r="AR162" s="136"/>
      <c r="AT162" s="136"/>
    </row>
    <row r="163" spans="42:46" x14ac:dyDescent="0.25">
      <c r="AP163" s="136"/>
      <c r="AR163" s="136"/>
      <c r="AT163" s="136"/>
    </row>
    <row r="164" spans="42:46" x14ac:dyDescent="0.25">
      <c r="AP164" s="136"/>
      <c r="AR164" s="136"/>
      <c r="AT164" s="136"/>
    </row>
    <row r="165" spans="42:46" x14ac:dyDescent="0.25">
      <c r="AP165" s="136"/>
      <c r="AR165" s="136"/>
      <c r="AT165" s="136"/>
    </row>
    <row r="166" spans="42:46" x14ac:dyDescent="0.25">
      <c r="AP166" s="136"/>
      <c r="AR166" s="136"/>
      <c r="AT166" s="136"/>
    </row>
    <row r="167" spans="42:46" x14ac:dyDescent="0.25">
      <c r="AP167" s="136"/>
      <c r="AR167" s="136"/>
      <c r="AT167" s="136"/>
    </row>
    <row r="168" spans="42:46" x14ac:dyDescent="0.25">
      <c r="AP168" s="136"/>
      <c r="AR168" s="136"/>
      <c r="AT168" s="136"/>
    </row>
    <row r="169" spans="42:46" x14ac:dyDescent="0.25">
      <c r="AP169" s="136"/>
      <c r="AR169" s="136"/>
      <c r="AT169" s="136"/>
    </row>
    <row r="170" spans="42:46" x14ac:dyDescent="0.25">
      <c r="AP170" s="136"/>
      <c r="AR170" s="136"/>
      <c r="AT170" s="136"/>
    </row>
    <row r="171" spans="42:46" x14ac:dyDescent="0.25">
      <c r="AP171" s="136"/>
      <c r="AR171" s="136"/>
      <c r="AT171" s="136"/>
    </row>
    <row r="172" spans="42:46" x14ac:dyDescent="0.25">
      <c r="AP172" s="136"/>
      <c r="AR172" s="136"/>
      <c r="AT172" s="136"/>
    </row>
    <row r="173" spans="42:46" x14ac:dyDescent="0.25">
      <c r="AP173" s="136"/>
      <c r="AR173" s="136"/>
      <c r="AT173" s="136"/>
    </row>
    <row r="174" spans="42:46" x14ac:dyDescent="0.25">
      <c r="AP174" s="136"/>
      <c r="AR174" s="136"/>
      <c r="AT174" s="136"/>
    </row>
    <row r="175" spans="42:46" x14ac:dyDescent="0.25">
      <c r="AP175" s="136"/>
      <c r="AR175" s="136"/>
      <c r="AT175" s="136"/>
    </row>
    <row r="176" spans="42:46" x14ac:dyDescent="0.25">
      <c r="AP176" s="136"/>
      <c r="AR176" s="136"/>
      <c r="AT176" s="136"/>
    </row>
    <row r="177" spans="42:46" x14ac:dyDescent="0.25">
      <c r="AP177" s="136"/>
      <c r="AR177" s="136"/>
      <c r="AT177" s="136"/>
    </row>
    <row r="178" spans="42:46" x14ac:dyDescent="0.25">
      <c r="AP178" s="136"/>
      <c r="AR178" s="136"/>
      <c r="AT178" s="136"/>
    </row>
    <row r="179" spans="42:46" x14ac:dyDescent="0.25">
      <c r="AP179" s="136"/>
      <c r="AR179" s="136"/>
      <c r="AT179" s="136"/>
    </row>
    <row r="180" spans="42:46" x14ac:dyDescent="0.25">
      <c r="AP180" s="136"/>
      <c r="AR180" s="136"/>
      <c r="AT180" s="136"/>
    </row>
    <row r="181" spans="42:46" x14ac:dyDescent="0.25">
      <c r="AP181" s="136"/>
      <c r="AR181" s="136"/>
      <c r="AT181" s="136"/>
    </row>
    <row r="182" spans="42:46" x14ac:dyDescent="0.25">
      <c r="AP182" s="136"/>
      <c r="AR182" s="136"/>
      <c r="AT182" s="136"/>
    </row>
    <row r="183" spans="42:46" x14ac:dyDescent="0.25">
      <c r="AP183" s="136"/>
      <c r="AR183" s="136"/>
      <c r="AT183" s="136"/>
    </row>
    <row r="184" spans="42:46" x14ac:dyDescent="0.25">
      <c r="AP184" s="136"/>
      <c r="AR184" s="136"/>
      <c r="AT184" s="136"/>
    </row>
    <row r="185" spans="42:46" x14ac:dyDescent="0.25">
      <c r="AP185" s="136"/>
      <c r="AR185" s="136"/>
      <c r="AT185" s="136"/>
    </row>
    <row r="186" spans="42:46" x14ac:dyDescent="0.25">
      <c r="AP186" s="136"/>
      <c r="AR186" s="136"/>
      <c r="AT186" s="136"/>
    </row>
    <row r="187" spans="42:46" x14ac:dyDescent="0.25">
      <c r="AP187" s="136"/>
      <c r="AR187" s="136"/>
      <c r="AT187" s="136"/>
    </row>
    <row r="188" spans="42:46" x14ac:dyDescent="0.25">
      <c r="AP188" s="136"/>
      <c r="AR188" s="136"/>
      <c r="AT188" s="136"/>
    </row>
    <row r="189" spans="42:46" x14ac:dyDescent="0.25">
      <c r="AP189" s="136"/>
      <c r="AR189" s="136"/>
      <c r="AT189" s="136"/>
    </row>
    <row r="190" spans="42:46" x14ac:dyDescent="0.25">
      <c r="AP190" s="136"/>
      <c r="AR190" s="136"/>
      <c r="AT190" s="136"/>
    </row>
    <row r="191" spans="42:46" x14ac:dyDescent="0.25">
      <c r="AP191" s="136"/>
      <c r="AR191" s="136"/>
      <c r="AT191" s="136"/>
    </row>
    <row r="192" spans="42:46" x14ac:dyDescent="0.25">
      <c r="AP192" s="136"/>
      <c r="AR192" s="136"/>
      <c r="AT192" s="136"/>
    </row>
    <row r="193" spans="42:46" x14ac:dyDescent="0.25">
      <c r="AP193" s="136"/>
      <c r="AR193" s="136"/>
      <c r="AT193" s="136"/>
    </row>
    <row r="194" spans="42:46" x14ac:dyDescent="0.25">
      <c r="AP194" s="136"/>
      <c r="AR194" s="136"/>
      <c r="AT194" s="136"/>
    </row>
    <row r="195" spans="42:46" x14ac:dyDescent="0.25">
      <c r="AP195" s="136"/>
      <c r="AR195" s="136"/>
      <c r="AT195" s="136"/>
    </row>
    <row r="196" spans="42:46" x14ac:dyDescent="0.25">
      <c r="AP196" s="136"/>
      <c r="AR196" s="136"/>
      <c r="AT196" s="136"/>
    </row>
    <row r="197" spans="42:46" x14ac:dyDescent="0.25">
      <c r="AP197" s="136"/>
      <c r="AR197" s="136"/>
      <c r="AT197" s="136"/>
    </row>
    <row r="198" spans="42:46" x14ac:dyDescent="0.25">
      <c r="AP198" s="136"/>
      <c r="AR198" s="136"/>
      <c r="AT198" s="136"/>
    </row>
    <row r="199" spans="42:46" x14ac:dyDescent="0.25">
      <c r="AP199" s="136"/>
      <c r="AR199" s="136"/>
      <c r="AT199" s="136"/>
    </row>
    <row r="200" spans="42:46" x14ac:dyDescent="0.25">
      <c r="AP200" s="136"/>
      <c r="AR200" s="136"/>
      <c r="AT200" s="136"/>
    </row>
    <row r="201" spans="42:46" x14ac:dyDescent="0.25">
      <c r="AP201" s="136"/>
      <c r="AR201" s="136"/>
      <c r="AT201" s="136"/>
    </row>
    <row r="202" spans="42:46" x14ac:dyDescent="0.25">
      <c r="AP202" s="136"/>
      <c r="AR202" s="136"/>
      <c r="AT202" s="136"/>
    </row>
    <row r="203" spans="42:46" x14ac:dyDescent="0.25">
      <c r="AP203" s="136"/>
      <c r="AR203" s="136"/>
      <c r="AT203" s="136"/>
    </row>
    <row r="204" spans="42:46" x14ac:dyDescent="0.25">
      <c r="AP204" s="136"/>
      <c r="AR204" s="136"/>
      <c r="AT204" s="136"/>
    </row>
    <row r="205" spans="42:46" x14ac:dyDescent="0.25">
      <c r="AP205" s="136"/>
      <c r="AR205" s="136"/>
      <c r="AT205" s="136"/>
    </row>
    <row r="206" spans="42:46" x14ac:dyDescent="0.25">
      <c r="AP206" s="136"/>
      <c r="AR206" s="136"/>
      <c r="AT206" s="136"/>
    </row>
    <row r="207" spans="42:46" x14ac:dyDescent="0.25">
      <c r="AP207" s="136"/>
      <c r="AR207" s="136"/>
      <c r="AT207" s="136"/>
    </row>
    <row r="208" spans="42:46" x14ac:dyDescent="0.25">
      <c r="AP208" s="136"/>
      <c r="AR208" s="136"/>
      <c r="AT208" s="136"/>
    </row>
    <row r="209" spans="42:46" x14ac:dyDescent="0.25">
      <c r="AP209" s="136"/>
      <c r="AR209" s="136"/>
      <c r="AT209" s="136"/>
    </row>
    <row r="210" spans="42:46" x14ac:dyDescent="0.25">
      <c r="AP210" s="136"/>
      <c r="AR210" s="136"/>
      <c r="AT210" s="136"/>
    </row>
    <row r="211" spans="42:46" x14ac:dyDescent="0.25">
      <c r="AP211" s="136"/>
      <c r="AR211" s="136"/>
      <c r="AT211" s="136"/>
    </row>
    <row r="212" spans="42:46" x14ac:dyDescent="0.25">
      <c r="AP212" s="136"/>
      <c r="AR212" s="136"/>
      <c r="AT212" s="136"/>
    </row>
    <row r="213" spans="42:46" x14ac:dyDescent="0.25">
      <c r="AP213" s="136"/>
      <c r="AR213" s="136"/>
      <c r="AT213" s="136"/>
    </row>
    <row r="214" spans="42:46" x14ac:dyDescent="0.25">
      <c r="AP214" s="136"/>
      <c r="AR214" s="136"/>
      <c r="AT214" s="136"/>
    </row>
    <row r="215" spans="42:46" x14ac:dyDescent="0.25">
      <c r="AP215" s="136"/>
      <c r="AR215" s="136"/>
      <c r="AT215" s="136"/>
    </row>
    <row r="216" spans="42:46" x14ac:dyDescent="0.25">
      <c r="AP216" s="136"/>
      <c r="AR216" s="136"/>
      <c r="AT216" s="136"/>
    </row>
    <row r="217" spans="42:46" x14ac:dyDescent="0.25">
      <c r="AP217" s="136"/>
      <c r="AR217" s="136"/>
      <c r="AT217" s="136"/>
    </row>
    <row r="218" spans="42:46" x14ac:dyDescent="0.25">
      <c r="AP218" s="136"/>
      <c r="AR218" s="136"/>
      <c r="AT218" s="136"/>
    </row>
    <row r="219" spans="42:46" x14ac:dyDescent="0.25">
      <c r="AP219" s="136"/>
      <c r="AR219" s="136"/>
      <c r="AT219" s="136"/>
    </row>
    <row r="220" spans="42:46" x14ac:dyDescent="0.25">
      <c r="AP220" s="136"/>
      <c r="AR220" s="136"/>
      <c r="AT220" s="136"/>
    </row>
    <row r="221" spans="42:46" x14ac:dyDescent="0.25">
      <c r="AP221" s="136"/>
      <c r="AR221" s="136"/>
      <c r="AT221" s="136"/>
    </row>
    <row r="222" spans="42:46" x14ac:dyDescent="0.25">
      <c r="AP222" s="136"/>
      <c r="AR222" s="136"/>
      <c r="AT222" s="136"/>
    </row>
    <row r="223" spans="42:46" x14ac:dyDescent="0.25">
      <c r="AP223" s="136"/>
      <c r="AR223" s="136"/>
      <c r="AT223" s="136"/>
    </row>
    <row r="224" spans="42:46" x14ac:dyDescent="0.25">
      <c r="AP224" s="136"/>
      <c r="AR224" s="136"/>
      <c r="AT224" s="136"/>
    </row>
    <row r="225" spans="42:46" x14ac:dyDescent="0.25">
      <c r="AP225" s="136"/>
      <c r="AR225" s="136"/>
      <c r="AT225" s="136"/>
    </row>
    <row r="226" spans="42:46" x14ac:dyDescent="0.25">
      <c r="AP226" s="136"/>
      <c r="AR226" s="136"/>
      <c r="AT226" s="136"/>
    </row>
    <row r="227" spans="42:46" x14ac:dyDescent="0.25">
      <c r="AP227" s="136"/>
      <c r="AR227" s="136"/>
      <c r="AT227" s="136"/>
    </row>
    <row r="228" spans="42:46" x14ac:dyDescent="0.25">
      <c r="AP228" s="136"/>
      <c r="AR228" s="136"/>
      <c r="AT228" s="136"/>
    </row>
    <row r="229" spans="42:46" x14ac:dyDescent="0.25">
      <c r="AP229" s="136"/>
      <c r="AR229" s="136"/>
      <c r="AT229" s="136"/>
    </row>
    <row r="230" spans="42:46" x14ac:dyDescent="0.25">
      <c r="AP230" s="136"/>
      <c r="AR230" s="136"/>
      <c r="AT230" s="136"/>
    </row>
    <row r="231" spans="42:46" x14ac:dyDescent="0.25">
      <c r="AP231" s="136"/>
      <c r="AR231" s="136"/>
      <c r="AT231" s="136"/>
    </row>
    <row r="232" spans="42:46" x14ac:dyDescent="0.25">
      <c r="AP232" s="136"/>
      <c r="AR232" s="136"/>
      <c r="AT232" s="136"/>
    </row>
    <row r="233" spans="42:46" x14ac:dyDescent="0.25">
      <c r="AP233" s="136"/>
      <c r="AR233" s="136"/>
      <c r="AT233" s="136"/>
    </row>
    <row r="234" spans="42:46" x14ac:dyDescent="0.25">
      <c r="AP234" s="136"/>
      <c r="AR234" s="136"/>
      <c r="AT234" s="136"/>
    </row>
    <row r="235" spans="42:46" x14ac:dyDescent="0.25">
      <c r="AP235" s="136"/>
      <c r="AR235" s="136"/>
      <c r="AT235" s="136"/>
    </row>
  </sheetData>
  <autoFilter ref="A9:AY15" xr:uid="{E7789C9B-DD8F-4552-A82D-885FD5E61931}"/>
  <mergeCells count="5">
    <mergeCell ref="B1:U1"/>
    <mergeCell ref="B2:U2"/>
    <mergeCell ref="B3:U3"/>
    <mergeCell ref="K4:N4"/>
    <mergeCell ref="C5:E5"/>
  </mergeCells>
  <pageMargins left="0.7" right="0.7" top="0.75" bottom="0.75" header="0.3" footer="0.3"/>
  <customProperties>
    <customPr name="_pios_id" r:id="rId1"/>
    <customPr name="CofWorksheetTyp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 OBJ</vt:lpstr>
      <vt:lpstr>IND PROD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Oliveros Rozo</dc:creator>
  <cp:lastModifiedBy>Leidy Karina Ospina Castañeda</cp:lastModifiedBy>
  <dcterms:created xsi:type="dcterms:W3CDTF">2024-08-01T20:46:32Z</dcterms:created>
  <dcterms:modified xsi:type="dcterms:W3CDTF">2024-08-14T23:12:59Z</dcterms:modified>
</cp:coreProperties>
</file>